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ricar\OneDrive\Desktop\TG\COOPCALLEJONA\SARC COOPCALLEJONA\SARC COOPCALLEJONA\ANEXOS\Anexo N°1 Identificacion SARC\"/>
    </mc:Choice>
  </mc:AlternateContent>
  <xr:revisionPtr revIDLastSave="0" documentId="13_ncr:1_{4C461996-7138-461F-99D9-375105B8FA1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DINAMICA PARA PERFIL POR RIESGO" sheetId="4" r:id="rId1"/>
    <sheet name="CUADRO DE RIESGOS" sheetId="1" r:id="rId2"/>
    <sheet name="MAPAS DE RIESGO" sheetId="3" r:id="rId3"/>
    <sheet name="LISTAS" sheetId="2" r:id="rId4"/>
  </sheets>
  <externalReferences>
    <externalReference r:id="rId5"/>
  </externalReferences>
  <definedNames>
    <definedName name="_xlnm._FilterDatabase" localSheetId="1" hidden="1">'CUADRO DE RIESGOS'!$A$2:$DY$22</definedName>
    <definedName name="_xlnm._FilterDatabase" localSheetId="3" hidden="1">LISTAS!$A$2:$AT$7</definedName>
    <definedName name="_xlnm.Print_Area" localSheetId="1">'CUADRO DE RIESGOS'!$A$1:$F$17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" i="4" l="1"/>
  <c r="AA3" i="1"/>
  <c r="AY3" i="1"/>
  <c r="AF18" i="1"/>
  <c r="AC18" i="1"/>
  <c r="S3" i="1" l="1"/>
  <c r="L3" i="1"/>
  <c r="H4" i="1"/>
  <c r="AB3" i="2"/>
  <c r="AQ5" i="2"/>
  <c r="AP5" i="2"/>
  <c r="O5" i="2"/>
  <c r="O3" i="2"/>
  <c r="O15" i="2"/>
  <c r="O11" i="2"/>
  <c r="J21" i="4"/>
  <c r="L4" i="4"/>
  <c r="O4" i="4"/>
  <c r="M7" i="4"/>
  <c r="M4" i="4"/>
  <c r="J5" i="4"/>
  <c r="AY10" i="1"/>
  <c r="AV10" i="1"/>
  <c r="AT10" i="1"/>
  <c r="AR10" i="1"/>
  <c r="AP10" i="1"/>
  <c r="AN10" i="1"/>
  <c r="AL10" i="1"/>
  <c r="AW10" i="1" l="1"/>
  <c r="BA10" i="1"/>
  <c r="AZ10" i="1"/>
  <c r="CK18" i="1" l="1"/>
  <c r="CH18" i="1"/>
  <c r="CF18" i="1"/>
  <c r="CD18" i="1"/>
  <c r="CB18" i="1"/>
  <c r="BZ18" i="1"/>
  <c r="BX18" i="1"/>
  <c r="BR18" i="1"/>
  <c r="BT18" i="1" s="1"/>
  <c r="BO18" i="1"/>
  <c r="BM18" i="1"/>
  <c r="BK18" i="1"/>
  <c r="BI18" i="1"/>
  <c r="BG18" i="1"/>
  <c r="BE18" i="1"/>
  <c r="AY18" i="1"/>
  <c r="AV18" i="1"/>
  <c r="AT18" i="1"/>
  <c r="AR18" i="1"/>
  <c r="AP18" i="1"/>
  <c r="AN18" i="1"/>
  <c r="AL18" i="1"/>
  <c r="AH18" i="1"/>
  <c r="AA18" i="1"/>
  <c r="Y18" i="1"/>
  <c r="W18" i="1"/>
  <c r="U18" i="1"/>
  <c r="S18" i="1"/>
  <c r="AD18" i="1" s="1"/>
  <c r="L18" i="1"/>
  <c r="K18" i="1"/>
  <c r="AF10" i="1"/>
  <c r="AC10" i="1"/>
  <c r="AA10" i="1"/>
  <c r="Y10" i="1"/>
  <c r="W10" i="1"/>
  <c r="U10" i="1"/>
  <c r="S10" i="1"/>
  <c r="L10" i="1"/>
  <c r="K10" i="1"/>
  <c r="AY13" i="1"/>
  <c r="AV13" i="1"/>
  <c r="AT13" i="1"/>
  <c r="AR13" i="1"/>
  <c r="AP13" i="1"/>
  <c r="AN13" i="1"/>
  <c r="AL13" i="1"/>
  <c r="AY11" i="1"/>
  <c r="AZ11" i="1" s="1"/>
  <c r="AV11" i="1"/>
  <c r="AT11" i="1"/>
  <c r="AR11" i="1"/>
  <c r="AP11" i="1"/>
  <c r="AN11" i="1"/>
  <c r="AL11" i="1"/>
  <c r="E6" i="2"/>
  <c r="E5" i="2"/>
  <c r="G3" i="2"/>
  <c r="G4" i="2"/>
  <c r="G5" i="2"/>
  <c r="G6" i="2"/>
  <c r="G7" i="2"/>
  <c r="AW18" i="1" l="1"/>
  <c r="BA18" i="1" s="1"/>
  <c r="CI18" i="1"/>
  <c r="H18" i="1"/>
  <c r="M18" i="1" s="1"/>
  <c r="AG18" i="1"/>
  <c r="H10" i="1"/>
  <c r="M10" i="1" s="1"/>
  <c r="BP18" i="1"/>
  <c r="BS18" i="1" s="1"/>
  <c r="CM18" i="1"/>
  <c r="AZ18" i="1"/>
  <c r="CL18" i="1"/>
  <c r="AD10" i="1"/>
  <c r="H12" i="1"/>
  <c r="H20" i="1"/>
  <c r="H6" i="1"/>
  <c r="H19" i="1"/>
  <c r="H14" i="1"/>
  <c r="H9" i="1"/>
  <c r="H5" i="1"/>
  <c r="AW11" i="1"/>
  <c r="BA11" i="1" s="1"/>
  <c r="H16" i="1"/>
  <c r="H7" i="1"/>
  <c r="AW13" i="1"/>
  <c r="BA13" i="1" s="1"/>
  <c r="H15" i="1"/>
  <c r="H11" i="1"/>
  <c r="H17" i="1"/>
  <c r="H13" i="1"/>
  <c r="H8" i="1"/>
  <c r="AZ13" i="1"/>
  <c r="L23" i="2"/>
  <c r="L24" i="2"/>
  <c r="L22" i="2"/>
  <c r="L17" i="2"/>
  <c r="M17" i="2" s="1"/>
  <c r="L18" i="2"/>
  <c r="M18" i="2" s="1"/>
  <c r="L16" i="2"/>
  <c r="M16" i="2" s="1"/>
  <c r="H21" i="1" l="1"/>
  <c r="DH18" i="1"/>
  <c r="DJ18" i="1" s="1"/>
  <c r="DI18" i="1"/>
  <c r="DK18" i="1" s="1"/>
  <c r="AH10" i="1"/>
  <c r="AG10" i="1"/>
  <c r="BR19" i="1"/>
  <c r="BO19" i="1"/>
  <c r="BM19" i="1"/>
  <c r="BK19" i="1"/>
  <c r="BI19" i="1"/>
  <c r="BG19" i="1"/>
  <c r="BE19" i="1"/>
  <c r="BR14" i="1"/>
  <c r="BO14" i="1"/>
  <c r="BR16" i="1"/>
  <c r="BT16" i="1" s="1"/>
  <c r="BO16" i="1"/>
  <c r="BM16" i="1"/>
  <c r="BK16" i="1"/>
  <c r="BI16" i="1"/>
  <c r="BG16" i="1"/>
  <c r="BE16" i="1"/>
  <c r="CK13" i="1"/>
  <c r="CH13" i="1"/>
  <c r="CF13" i="1"/>
  <c r="CD13" i="1"/>
  <c r="CB13" i="1"/>
  <c r="BZ13" i="1"/>
  <c r="BX13" i="1"/>
  <c r="BM14" i="1"/>
  <c r="BI14" i="1"/>
  <c r="BK14" i="1"/>
  <c r="BE14" i="1"/>
  <c r="BG14" i="1"/>
  <c r="AY14" i="1"/>
  <c r="AV14" i="1"/>
  <c r="AT14" i="1"/>
  <c r="AR14" i="1"/>
  <c r="AP14" i="1"/>
  <c r="AN14" i="1"/>
  <c r="AL14" i="1"/>
  <c r="AF14" i="1"/>
  <c r="AC14" i="1"/>
  <c r="AA14" i="1"/>
  <c r="Y14" i="1"/>
  <c r="W14" i="1"/>
  <c r="U14" i="1"/>
  <c r="S14" i="1"/>
  <c r="L14" i="1"/>
  <c r="M14" i="1" s="1"/>
  <c r="K14" i="1"/>
  <c r="CK7" i="1"/>
  <c r="CH7" i="1"/>
  <c r="CF7" i="1"/>
  <c r="CD7" i="1"/>
  <c r="CB7" i="1"/>
  <c r="BZ7" i="1"/>
  <c r="BX7" i="1"/>
  <c r="J31" i="4"/>
  <c r="K31" i="4"/>
  <c r="L31" i="4"/>
  <c r="J32" i="4"/>
  <c r="K32" i="4"/>
  <c r="L32" i="4"/>
  <c r="J14" i="4"/>
  <c r="K14" i="4"/>
  <c r="L14" i="4"/>
  <c r="J15" i="4"/>
  <c r="K15" i="4"/>
  <c r="L15" i="4"/>
  <c r="AL20" i="1"/>
  <c r="AN20" i="1"/>
  <c r="AP20" i="1"/>
  <c r="AR20" i="1"/>
  <c r="AT20" i="1"/>
  <c r="AV20" i="1"/>
  <c r="AY20" i="1"/>
  <c r="AZ20" i="1" s="1"/>
  <c r="AY19" i="1"/>
  <c r="AV19" i="1"/>
  <c r="AT19" i="1"/>
  <c r="AR19" i="1"/>
  <c r="AP19" i="1"/>
  <c r="AN19" i="1"/>
  <c r="AL19" i="1"/>
  <c r="BX17" i="1"/>
  <c r="BZ17" i="1"/>
  <c r="CB17" i="1"/>
  <c r="CD17" i="1"/>
  <c r="CF17" i="1"/>
  <c r="CH17" i="1"/>
  <c r="CK17" i="1"/>
  <c r="K16" i="1"/>
  <c r="K17" i="1"/>
  <c r="L17" i="1"/>
  <c r="M17" i="1" s="1"/>
  <c r="S17" i="1"/>
  <c r="U17" i="1"/>
  <c r="W17" i="1"/>
  <c r="Y17" i="1"/>
  <c r="AA17" i="1"/>
  <c r="AC17" i="1"/>
  <c r="AF17" i="1"/>
  <c r="AL17" i="1"/>
  <c r="AN17" i="1"/>
  <c r="AP17" i="1"/>
  <c r="AR17" i="1"/>
  <c r="AT17" i="1"/>
  <c r="AV17" i="1"/>
  <c r="AY17" i="1"/>
  <c r="AZ17" i="1" s="1"/>
  <c r="AF13" i="1"/>
  <c r="AC13" i="1"/>
  <c r="AA13" i="1"/>
  <c r="Y13" i="1"/>
  <c r="W13" i="1"/>
  <c r="U13" i="1"/>
  <c r="S13" i="1"/>
  <c r="BR11" i="1"/>
  <c r="BT11" i="1" s="1"/>
  <c r="BO11" i="1"/>
  <c r="BM11" i="1"/>
  <c r="BK11" i="1"/>
  <c r="BI11" i="1"/>
  <c r="BG11" i="1"/>
  <c r="BE11" i="1"/>
  <c r="S11" i="1"/>
  <c r="U11" i="1"/>
  <c r="W11" i="1"/>
  <c r="Y11" i="1"/>
  <c r="AA11" i="1"/>
  <c r="AC11" i="1"/>
  <c r="AF11" i="1"/>
  <c r="AG11" i="1" s="1"/>
  <c r="BR5" i="1"/>
  <c r="BO5" i="1"/>
  <c r="BM5" i="1"/>
  <c r="BK5" i="1"/>
  <c r="BI5" i="1"/>
  <c r="BG5" i="1"/>
  <c r="BE5" i="1"/>
  <c r="BX5" i="1"/>
  <c r="BZ5" i="1"/>
  <c r="CB5" i="1"/>
  <c r="CD5" i="1"/>
  <c r="CF5" i="1"/>
  <c r="CH5" i="1"/>
  <c r="CK5" i="1"/>
  <c r="DD6" i="1"/>
  <c r="DF6" i="1" s="1"/>
  <c r="DA6" i="1"/>
  <c r="CY6" i="1"/>
  <c r="CW6" i="1"/>
  <c r="CU6" i="1"/>
  <c r="CS6" i="1"/>
  <c r="CQ6" i="1"/>
  <c r="AY5" i="1"/>
  <c r="BA5" i="1" s="1"/>
  <c r="AV5" i="1"/>
  <c r="AT5" i="1"/>
  <c r="AR5" i="1"/>
  <c r="AP5" i="1"/>
  <c r="AN5" i="1"/>
  <c r="AL5" i="1"/>
  <c r="AF5" i="1"/>
  <c r="AH5" i="1" s="1"/>
  <c r="AC5" i="1"/>
  <c r="AA5" i="1"/>
  <c r="Y5" i="1"/>
  <c r="W5" i="1"/>
  <c r="U5" i="1"/>
  <c r="S5" i="1"/>
  <c r="AF19" i="1"/>
  <c r="AH19" i="1" s="1"/>
  <c r="AC19" i="1"/>
  <c r="AA19" i="1"/>
  <c r="Y19" i="1"/>
  <c r="W19" i="1"/>
  <c r="U19" i="1"/>
  <c r="S19" i="1"/>
  <c r="L19" i="1"/>
  <c r="M19" i="1" s="1"/>
  <c r="K19" i="1"/>
  <c r="CK6" i="1"/>
  <c r="CH6" i="1"/>
  <c r="CF6" i="1"/>
  <c r="CD6" i="1"/>
  <c r="CB6" i="1"/>
  <c r="BZ6" i="1"/>
  <c r="BX6" i="1"/>
  <c r="BR6" i="1"/>
  <c r="BT6" i="1" s="1"/>
  <c r="BO6" i="1"/>
  <c r="BM6" i="1"/>
  <c r="BK6" i="1"/>
  <c r="BI6" i="1"/>
  <c r="BG6" i="1"/>
  <c r="BE6" i="1"/>
  <c r="AY6" i="1"/>
  <c r="BA6" i="1" s="1"/>
  <c r="AV6" i="1"/>
  <c r="AT6" i="1"/>
  <c r="AR6" i="1"/>
  <c r="AP6" i="1"/>
  <c r="AN6" i="1"/>
  <c r="AL6" i="1"/>
  <c r="AF6" i="1"/>
  <c r="AH6" i="1" s="1"/>
  <c r="AC6" i="1"/>
  <c r="AA6" i="1"/>
  <c r="Y6" i="1"/>
  <c r="W6" i="1"/>
  <c r="U6" i="1"/>
  <c r="S6" i="1"/>
  <c r="L6" i="1"/>
  <c r="K6" i="1"/>
  <c r="AF20" i="1"/>
  <c r="AH20" i="1" s="1"/>
  <c r="AC20" i="1"/>
  <c r="AA20" i="1"/>
  <c r="Y20" i="1"/>
  <c r="W20" i="1"/>
  <c r="U20" i="1"/>
  <c r="S20" i="1"/>
  <c r="L20" i="1"/>
  <c r="M20" i="1" s="1"/>
  <c r="K20" i="1"/>
  <c r="K21" i="4"/>
  <c r="M21" i="4" s="1"/>
  <c r="L21" i="4"/>
  <c r="N21" i="4" s="1"/>
  <c r="J22" i="4"/>
  <c r="K22" i="4"/>
  <c r="M22" i="4" s="1"/>
  <c r="L22" i="4"/>
  <c r="N22" i="4" s="1"/>
  <c r="J23" i="4"/>
  <c r="K23" i="4"/>
  <c r="M23" i="4" s="1"/>
  <c r="L23" i="4"/>
  <c r="N23" i="4" s="1"/>
  <c r="J24" i="4"/>
  <c r="K24" i="4"/>
  <c r="M24" i="4" s="1"/>
  <c r="L24" i="4"/>
  <c r="N24" i="4" s="1"/>
  <c r="J25" i="4"/>
  <c r="K25" i="4"/>
  <c r="M25" i="4" s="1"/>
  <c r="L25" i="4"/>
  <c r="N25" i="4" s="1"/>
  <c r="J26" i="4"/>
  <c r="K26" i="4"/>
  <c r="M26" i="4" s="1"/>
  <c r="L26" i="4"/>
  <c r="N26" i="4" s="1"/>
  <c r="J27" i="4"/>
  <c r="K27" i="4"/>
  <c r="M27" i="4" s="1"/>
  <c r="L27" i="4"/>
  <c r="N27" i="4" s="1"/>
  <c r="J28" i="4"/>
  <c r="K28" i="4"/>
  <c r="M28" i="4" s="1"/>
  <c r="L28" i="4"/>
  <c r="N28" i="4" s="1"/>
  <c r="J29" i="4"/>
  <c r="K29" i="4"/>
  <c r="M29" i="4" s="1"/>
  <c r="L29" i="4"/>
  <c r="N29" i="4" s="1"/>
  <c r="J30" i="4"/>
  <c r="K30" i="4"/>
  <c r="M30" i="4" s="1"/>
  <c r="L30" i="4"/>
  <c r="N30" i="4" s="1"/>
  <c r="N4" i="4"/>
  <c r="L5" i="4"/>
  <c r="N5" i="4" s="1"/>
  <c r="L6" i="4"/>
  <c r="N6" i="4" s="1"/>
  <c r="L7" i="4"/>
  <c r="N7" i="4" s="1"/>
  <c r="L8" i="4"/>
  <c r="N8" i="4" s="1"/>
  <c r="L9" i="4"/>
  <c r="N9" i="4" s="1"/>
  <c r="L10" i="4"/>
  <c r="N10" i="4" s="1"/>
  <c r="L11" i="4"/>
  <c r="N11" i="4" s="1"/>
  <c r="L12" i="4"/>
  <c r="N12" i="4" s="1"/>
  <c r="L13" i="4"/>
  <c r="N13" i="4" s="1"/>
  <c r="K4" i="4"/>
  <c r="K5" i="4"/>
  <c r="M5" i="4" s="1"/>
  <c r="K6" i="4"/>
  <c r="M6" i="4" s="1"/>
  <c r="K7" i="4"/>
  <c r="K8" i="4"/>
  <c r="M8" i="4" s="1"/>
  <c r="K9" i="4"/>
  <c r="M9" i="4" s="1"/>
  <c r="K10" i="4"/>
  <c r="M10" i="4" s="1"/>
  <c r="K11" i="4"/>
  <c r="M11" i="4" s="1"/>
  <c r="K12" i="4"/>
  <c r="M12" i="4" s="1"/>
  <c r="K13" i="4"/>
  <c r="M13" i="4" s="1"/>
  <c r="J6" i="4"/>
  <c r="J7" i="4"/>
  <c r="J8" i="4"/>
  <c r="J9" i="4"/>
  <c r="J10" i="4"/>
  <c r="J11" i="4"/>
  <c r="J12" i="4"/>
  <c r="J13" i="4"/>
  <c r="J4" i="4"/>
  <c r="BR17" i="1"/>
  <c r="BO17" i="1"/>
  <c r="BM17" i="1"/>
  <c r="BK17" i="1"/>
  <c r="BI17" i="1"/>
  <c r="BG17" i="1"/>
  <c r="BE17" i="1"/>
  <c r="CK4" i="1"/>
  <c r="CH4" i="1"/>
  <c r="CF4" i="1"/>
  <c r="CD4" i="1"/>
  <c r="CB4" i="1"/>
  <c r="BZ4" i="1"/>
  <c r="BX4" i="1"/>
  <c r="BR13" i="1"/>
  <c r="BT13" i="1" s="1"/>
  <c r="BO13" i="1"/>
  <c r="BM13" i="1"/>
  <c r="BK13" i="1"/>
  <c r="BI13" i="1"/>
  <c r="BG13" i="1"/>
  <c r="BE13" i="1"/>
  <c r="AF12" i="1"/>
  <c r="AH12" i="1" s="1"/>
  <c r="AC12" i="1"/>
  <c r="AA12" i="1"/>
  <c r="Y12" i="1"/>
  <c r="W12" i="1"/>
  <c r="U12" i="1"/>
  <c r="S12" i="1"/>
  <c r="BR3" i="1"/>
  <c r="BO3" i="1"/>
  <c r="BM3" i="1"/>
  <c r="BK3" i="1"/>
  <c r="BI3" i="1"/>
  <c r="BG3" i="1"/>
  <c r="BE3" i="1"/>
  <c r="AV3" i="1"/>
  <c r="AT3" i="1"/>
  <c r="AR3" i="1"/>
  <c r="AP3" i="1"/>
  <c r="AN3" i="1"/>
  <c r="AL3" i="1"/>
  <c r="AF3" i="1"/>
  <c r="AH3" i="1" s="1"/>
  <c r="AC3" i="1"/>
  <c r="Y3" i="1"/>
  <c r="W3" i="1"/>
  <c r="U3" i="1"/>
  <c r="AD3" i="1" l="1"/>
  <c r="DH10" i="1"/>
  <c r="DJ10" i="1" s="1"/>
  <c r="DI10" i="1"/>
  <c r="DK10" i="1" s="1"/>
  <c r="BP19" i="1"/>
  <c r="BT19" i="1" s="1"/>
  <c r="BS19" i="1"/>
  <c r="BP14" i="1"/>
  <c r="BS14" i="1" s="1"/>
  <c r="BT14" i="1"/>
  <c r="BP16" i="1"/>
  <c r="BS16" i="1" s="1"/>
  <c r="CI13" i="1"/>
  <c r="CL13" i="1" s="1"/>
  <c r="AW14" i="1"/>
  <c r="BA14" i="1" s="1"/>
  <c r="AD14" i="1"/>
  <c r="AH14" i="1" s="1"/>
  <c r="CI7" i="1"/>
  <c r="CM7" i="1" s="1"/>
  <c r="O7" i="4"/>
  <c r="O10" i="4"/>
  <c r="O12" i="4"/>
  <c r="O29" i="4"/>
  <c r="O21" i="4"/>
  <c r="O9" i="4"/>
  <c r="O25" i="4"/>
  <c r="O11" i="4"/>
  <c r="O26" i="4"/>
  <c r="O8" i="4"/>
  <c r="O6" i="4"/>
  <c r="O5" i="4"/>
  <c r="O24" i="4"/>
  <c r="O22" i="4"/>
  <c r="O28" i="4"/>
  <c r="O23" i="4"/>
  <c r="O13" i="4"/>
  <c r="O30" i="4"/>
  <c r="O27" i="4"/>
  <c r="AD13" i="1"/>
  <c r="AH13" i="1" s="1"/>
  <c r="AW19" i="1"/>
  <c r="BA19" i="1" s="1"/>
  <c r="AW20" i="1"/>
  <c r="BA20" i="1" s="1"/>
  <c r="AZ19" i="1"/>
  <c r="CI17" i="1"/>
  <c r="CM17" i="1" s="1"/>
  <c r="CL17" i="1"/>
  <c r="AW17" i="1"/>
  <c r="BA17" i="1" s="1"/>
  <c r="AD17" i="1"/>
  <c r="AG17" i="1" s="1"/>
  <c r="AH17" i="1"/>
  <c r="AG13" i="1"/>
  <c r="AD11" i="1"/>
  <c r="AH11" i="1" s="1"/>
  <c r="BP11" i="1"/>
  <c r="BS11" i="1" s="1"/>
  <c r="CI5" i="1"/>
  <c r="CL5" i="1" s="1"/>
  <c r="DB6" i="1"/>
  <c r="DE6" i="1" s="1"/>
  <c r="BP5" i="1"/>
  <c r="BT5" i="1" s="1"/>
  <c r="AW5" i="1"/>
  <c r="AZ5" i="1" s="1"/>
  <c r="AD5" i="1"/>
  <c r="AG5" i="1" s="1"/>
  <c r="BS5" i="1"/>
  <c r="CM5" i="1"/>
  <c r="AD19" i="1"/>
  <c r="AG19" i="1" s="1"/>
  <c r="AW6" i="1"/>
  <c r="AZ6" i="1" s="1"/>
  <c r="BP6" i="1"/>
  <c r="BS6" i="1" s="1"/>
  <c r="AD6" i="1"/>
  <c r="AG6" i="1" s="1"/>
  <c r="CI6" i="1"/>
  <c r="CL6" i="1" s="1"/>
  <c r="M6" i="1"/>
  <c r="AD20" i="1"/>
  <c r="BP17" i="1"/>
  <c r="BT17" i="1" s="1"/>
  <c r="CI4" i="1"/>
  <c r="CM4" i="1" s="1"/>
  <c r="BP13" i="1"/>
  <c r="BS13" i="1" s="1"/>
  <c r="AD12" i="1"/>
  <c r="AG12" i="1" s="1"/>
  <c r="BP3" i="1"/>
  <c r="BS3" i="1" s="1"/>
  <c r="AW3" i="1"/>
  <c r="BA3" i="1" s="1"/>
  <c r="V17" i="3" l="1"/>
  <c r="V19" i="3"/>
  <c r="V21" i="3"/>
  <c r="U17" i="3"/>
  <c r="W17" i="3"/>
  <c r="W19" i="3"/>
  <c r="W21" i="3"/>
  <c r="Y20" i="3"/>
  <c r="X17" i="3"/>
  <c r="X19" i="3"/>
  <c r="X21" i="3"/>
  <c r="Y18" i="3"/>
  <c r="Y17" i="3"/>
  <c r="Y19" i="3"/>
  <c r="Y21" i="3"/>
  <c r="V18" i="3"/>
  <c r="V20" i="3"/>
  <c r="U18" i="3"/>
  <c r="X20" i="3"/>
  <c r="W18" i="3"/>
  <c r="W20" i="3"/>
  <c r="U19" i="3"/>
  <c r="X18" i="3"/>
  <c r="U20" i="3"/>
  <c r="U21" i="3"/>
  <c r="Q18" i="3"/>
  <c r="Q20" i="3"/>
  <c r="M21" i="3"/>
  <c r="M19" i="3"/>
  <c r="P18" i="3"/>
  <c r="M20" i="3"/>
  <c r="N17" i="3"/>
  <c r="N19" i="3"/>
  <c r="N21" i="3"/>
  <c r="M17" i="3"/>
  <c r="O17" i="3"/>
  <c r="O19" i="3"/>
  <c r="O21" i="3"/>
  <c r="O18" i="3"/>
  <c r="P17" i="3"/>
  <c r="P19" i="3"/>
  <c r="P21" i="3"/>
  <c r="P20" i="3"/>
  <c r="Q17" i="3"/>
  <c r="Q19" i="3"/>
  <c r="Q21" i="3"/>
  <c r="N18" i="3"/>
  <c r="N20" i="3"/>
  <c r="M18" i="3"/>
  <c r="O20" i="3"/>
  <c r="CM13" i="1"/>
  <c r="AZ14" i="1"/>
  <c r="AG14" i="1"/>
  <c r="CM6" i="1"/>
  <c r="DH6" i="1" s="1"/>
  <c r="DJ6" i="1" s="1"/>
  <c r="CL7" i="1"/>
  <c r="DI12" i="1"/>
  <c r="DK12" i="1" s="1"/>
  <c r="DH12" i="1"/>
  <c r="DJ12" i="1" s="1"/>
  <c r="DH19" i="1"/>
  <c r="DJ19" i="1" s="1"/>
  <c r="DH11" i="1"/>
  <c r="DJ11" i="1" s="1"/>
  <c r="DH5" i="1"/>
  <c r="DJ5" i="1" s="1"/>
  <c r="DI5" i="1"/>
  <c r="DK5" i="1" s="1"/>
  <c r="AG20" i="1"/>
  <c r="DI20" i="1" s="1"/>
  <c r="DK20" i="1" s="1"/>
  <c r="DI11" i="1"/>
  <c r="DK11" i="1" s="1"/>
  <c r="DI19" i="1"/>
  <c r="BS17" i="1"/>
  <c r="DH17" i="1" s="1"/>
  <c r="DJ17" i="1" s="1"/>
  <c r="BT3" i="1"/>
  <c r="AG3" i="1"/>
  <c r="CL4" i="1"/>
  <c r="AZ3" i="1"/>
  <c r="V16" i="3" l="1"/>
  <c r="N16" i="3"/>
  <c r="DI14" i="1"/>
  <c r="DK14" i="1" s="1"/>
  <c r="DH14" i="1"/>
  <c r="DJ14" i="1" s="1"/>
  <c r="DK19" i="1"/>
  <c r="DI6" i="1"/>
  <c r="DK6" i="1" s="1"/>
  <c r="DH20" i="1"/>
  <c r="DJ20" i="1" s="1"/>
  <c r="DI17" i="1"/>
  <c r="DH3" i="1"/>
  <c r="DJ3" i="1" s="1"/>
  <c r="DI3" i="1"/>
  <c r="DK17" i="1" l="1"/>
  <c r="DK3" i="1"/>
  <c r="BR4" i="1" l="1"/>
  <c r="BO4" i="1"/>
  <c r="BM4" i="1"/>
  <c r="BK4" i="1"/>
  <c r="BI4" i="1"/>
  <c r="BG4" i="1"/>
  <c r="BE4" i="1"/>
  <c r="AF4" i="1"/>
  <c r="AH4" i="1" s="1"/>
  <c r="AC4" i="1"/>
  <c r="AA4" i="1"/>
  <c r="Y4" i="1"/>
  <c r="W4" i="1"/>
  <c r="U4" i="1"/>
  <c r="S4" i="1"/>
  <c r="AY4" i="1"/>
  <c r="AV4" i="1"/>
  <c r="AT4" i="1"/>
  <c r="AR4" i="1"/>
  <c r="AP4" i="1"/>
  <c r="AN4" i="1"/>
  <c r="AL4" i="1"/>
  <c r="S16" i="1"/>
  <c r="U16" i="1"/>
  <c r="W16" i="1"/>
  <c r="Y16" i="1"/>
  <c r="AA16" i="1"/>
  <c r="AC16" i="1"/>
  <c r="AF16" i="1"/>
  <c r="AL16" i="1"/>
  <c r="AN16" i="1"/>
  <c r="AP16" i="1"/>
  <c r="AR16" i="1"/>
  <c r="AT16" i="1"/>
  <c r="AV16" i="1"/>
  <c r="AY16" i="1"/>
  <c r="AY9" i="1"/>
  <c r="AV9" i="1"/>
  <c r="AT9" i="1"/>
  <c r="AR9" i="1"/>
  <c r="AP9" i="1"/>
  <c r="AN9" i="1"/>
  <c r="AL9" i="1"/>
  <c r="AL8" i="1"/>
  <c r="AN8" i="1"/>
  <c r="AP8" i="1"/>
  <c r="AR8" i="1"/>
  <c r="AT8" i="1"/>
  <c r="AV8" i="1"/>
  <c r="AY8" i="1"/>
  <c r="BE8" i="1"/>
  <c r="BG8" i="1"/>
  <c r="BI8" i="1"/>
  <c r="BK8" i="1"/>
  <c r="BM8" i="1"/>
  <c r="BO8" i="1"/>
  <c r="BR8" i="1"/>
  <c r="AL15" i="1"/>
  <c r="AN15" i="1"/>
  <c r="AP15" i="1"/>
  <c r="AR15" i="1"/>
  <c r="AT15" i="1"/>
  <c r="AV15" i="1"/>
  <c r="AY15" i="1"/>
  <c r="BR7" i="1"/>
  <c r="BO7" i="1"/>
  <c r="BM7" i="1"/>
  <c r="BK7" i="1"/>
  <c r="BI7" i="1"/>
  <c r="BG7" i="1"/>
  <c r="BE7" i="1"/>
  <c r="AF8" i="1"/>
  <c r="AC8" i="1"/>
  <c r="AA8" i="1"/>
  <c r="Y8" i="1"/>
  <c r="W8" i="1"/>
  <c r="U8" i="1"/>
  <c r="S8" i="1"/>
  <c r="AW8" i="1" l="1"/>
  <c r="AZ8" i="1" s="1"/>
  <c r="BP4" i="1"/>
  <c r="BT4" i="1" s="1"/>
  <c r="AD4" i="1"/>
  <c r="AG4" i="1" s="1"/>
  <c r="AW4" i="1"/>
  <c r="BA4" i="1" s="1"/>
  <c r="AW16" i="1"/>
  <c r="BA16" i="1" s="1"/>
  <c r="AD16" i="1"/>
  <c r="AG16" i="1" s="1"/>
  <c r="BP7" i="1"/>
  <c r="BT7" i="1" s="1"/>
  <c r="AW9" i="1"/>
  <c r="AZ9" i="1" s="1"/>
  <c r="AD8" i="1"/>
  <c r="AG8" i="1" s="1"/>
  <c r="AW15" i="1"/>
  <c r="BA15" i="1" s="1"/>
  <c r="BP8" i="1"/>
  <c r="BS8" i="1" s="1"/>
  <c r="AH8" i="1"/>
  <c r="BA8" i="1" l="1"/>
  <c r="DH13" i="1"/>
  <c r="DI13" i="1"/>
  <c r="DK13" i="1" s="1"/>
  <c r="AH16" i="1"/>
  <c r="BT8" i="1"/>
  <c r="BA9" i="1"/>
  <c r="BS4" i="1"/>
  <c r="BS7" i="1"/>
  <c r="AZ4" i="1"/>
  <c r="AZ16" i="1"/>
  <c r="AZ15" i="1"/>
  <c r="H7" i="2"/>
  <c r="I10" i="1" s="1"/>
  <c r="O10" i="1" s="1"/>
  <c r="DW10" i="1" s="1"/>
  <c r="H6" i="2"/>
  <c r="I18" i="1" s="1"/>
  <c r="O18" i="1" s="1"/>
  <c r="DW18" i="1" s="1"/>
  <c r="H5" i="2"/>
  <c r="H4" i="2"/>
  <c r="H3" i="2"/>
  <c r="AF9" i="1"/>
  <c r="AC9" i="1"/>
  <c r="AA9" i="1"/>
  <c r="Y9" i="1"/>
  <c r="W9" i="1"/>
  <c r="U9" i="1"/>
  <c r="S9" i="1"/>
  <c r="CK8" i="1"/>
  <c r="CH8" i="1"/>
  <c r="CF8" i="1"/>
  <c r="CD8" i="1"/>
  <c r="CB8" i="1"/>
  <c r="BZ8" i="1"/>
  <c r="BX8" i="1"/>
  <c r="I4" i="1" l="1"/>
  <c r="I16" i="1"/>
  <c r="I5" i="1"/>
  <c r="I7" i="1"/>
  <c r="I14" i="1"/>
  <c r="O14" i="1" s="1"/>
  <c r="DW14" i="1" s="1"/>
  <c r="I17" i="1"/>
  <c r="O17" i="1" s="1"/>
  <c r="DW17" i="1" s="1"/>
  <c r="I13" i="1"/>
  <c r="I15" i="1"/>
  <c r="I6" i="1"/>
  <c r="O6" i="1" s="1"/>
  <c r="DW6" i="1" s="1"/>
  <c r="I19" i="1"/>
  <c r="O19" i="1" s="1"/>
  <c r="DW19" i="1" s="1"/>
  <c r="I8" i="1"/>
  <c r="I20" i="1"/>
  <c r="O20" i="1" s="1"/>
  <c r="DW20" i="1" s="1"/>
  <c r="I12" i="1"/>
  <c r="I11" i="1"/>
  <c r="I9" i="1"/>
  <c r="DJ13" i="1"/>
  <c r="DI4" i="1"/>
  <c r="DK4" i="1" s="1"/>
  <c r="DH4" i="1"/>
  <c r="DJ4" i="1" s="1"/>
  <c r="DH16" i="1"/>
  <c r="DJ16" i="1" s="1"/>
  <c r="DI16" i="1"/>
  <c r="DK16" i="1" s="1"/>
  <c r="CI8" i="1"/>
  <c r="CM8" i="1" s="1"/>
  <c r="AD9" i="1"/>
  <c r="AH9" i="1" s="1"/>
  <c r="AG9" i="1" l="1"/>
  <c r="DI9" i="1" s="1"/>
  <c r="DK9" i="1" s="1"/>
  <c r="CL8" i="1"/>
  <c r="DH9" i="1" l="1"/>
  <c r="DJ9" i="1" s="1"/>
  <c r="DH8" i="1"/>
  <c r="DJ8" i="1" s="1"/>
  <c r="DI8" i="1"/>
  <c r="DK8" i="1" s="1"/>
  <c r="AL7" i="1"/>
  <c r="AN7" i="1"/>
  <c r="AP7" i="1"/>
  <c r="AR7" i="1"/>
  <c r="AT7" i="1"/>
  <c r="AV7" i="1"/>
  <c r="AY7" i="1"/>
  <c r="S7" i="1"/>
  <c r="U7" i="1"/>
  <c r="W7" i="1"/>
  <c r="Y7" i="1"/>
  <c r="AA7" i="1"/>
  <c r="AC7" i="1"/>
  <c r="AF7" i="1"/>
  <c r="AW7" i="1" l="1"/>
  <c r="BA7" i="1" s="1"/>
  <c r="AD7" i="1"/>
  <c r="AG7" i="1" s="1"/>
  <c r="AZ7" i="1" l="1"/>
  <c r="AH7" i="1"/>
  <c r="DI7" i="1" s="1"/>
  <c r="DK7" i="1" s="1"/>
  <c r="DH7" i="1" l="1"/>
  <c r="DJ7" i="1" s="1"/>
  <c r="AQ4" i="2" l="1"/>
  <c r="AP4" i="2"/>
  <c r="O27" i="2"/>
  <c r="O26" i="2"/>
  <c r="O25" i="2"/>
  <c r="O24" i="2"/>
  <c r="O23" i="2"/>
  <c r="O22" i="2"/>
  <c r="O21" i="2"/>
  <c r="O20" i="2"/>
  <c r="O19" i="2"/>
  <c r="O18" i="2"/>
  <c r="O17" i="2"/>
  <c r="O16" i="2"/>
  <c r="O14" i="2"/>
  <c r="O13" i="2"/>
  <c r="O12" i="2"/>
  <c r="O10" i="2"/>
  <c r="O9" i="2"/>
  <c r="O8" i="2"/>
  <c r="O7" i="2"/>
  <c r="O6" i="2"/>
  <c r="O4" i="2"/>
  <c r="N18" i="1" l="1"/>
  <c r="DV18" i="1" s="1"/>
  <c r="N10" i="1"/>
  <c r="DV10" i="1" s="1"/>
  <c r="N6" i="1"/>
  <c r="DV6" i="1" s="1"/>
  <c r="N19" i="1"/>
  <c r="DV19" i="1" s="1"/>
  <c r="N17" i="1"/>
  <c r="DV17" i="1" s="1"/>
  <c r="N14" i="1"/>
  <c r="DV14" i="1" s="1"/>
  <c r="N20" i="1"/>
  <c r="DV20" i="1" s="1"/>
  <c r="DL11" i="1"/>
  <c r="AP6" i="2"/>
  <c r="DL6" i="1" s="1"/>
  <c r="DN6" i="1" s="1"/>
  <c r="DO6" i="1" s="1"/>
  <c r="DR6" i="1" s="1"/>
  <c r="DS6" i="1" s="1"/>
  <c r="DM7" i="1" l="1"/>
  <c r="DM6" i="1"/>
  <c r="DP6" i="1" s="1"/>
  <c r="DQ6" i="1" s="1"/>
  <c r="DT6" i="1" s="1"/>
  <c r="DU6" i="1" s="1"/>
  <c r="DX6" i="1" s="1"/>
  <c r="DM8" i="1"/>
  <c r="DM16" i="1"/>
  <c r="AQ6" i="2"/>
  <c r="DM9" i="1"/>
  <c r="DL5" i="1"/>
  <c r="DL8" i="1"/>
  <c r="DM13" i="1"/>
  <c r="DM11" i="1"/>
  <c r="AP7" i="2"/>
  <c r="AQ7" i="2"/>
  <c r="DM5" i="1" l="1"/>
  <c r="DM10" i="1"/>
  <c r="DP10" i="1" s="1"/>
  <c r="DQ10" i="1" s="1"/>
  <c r="DT10" i="1" s="1"/>
  <c r="DL10" i="1"/>
  <c r="DN10" i="1" s="1"/>
  <c r="DO10" i="1" s="1"/>
  <c r="DR10" i="1" s="1"/>
  <c r="DU10" i="1" s="1"/>
  <c r="DX10" i="1" s="1"/>
  <c r="DM4" i="1"/>
  <c r="DY6" i="1"/>
  <c r="DM18" i="1"/>
  <c r="DP18" i="1" s="1"/>
  <c r="DQ18" i="1" s="1"/>
  <c r="DT18" i="1" s="1"/>
  <c r="DL18" i="1"/>
  <c r="DN18" i="1" s="1"/>
  <c r="DO18" i="1" s="1"/>
  <c r="DR18" i="1" s="1"/>
  <c r="DL20" i="1"/>
  <c r="DN20" i="1" s="1"/>
  <c r="DO20" i="1" s="1"/>
  <c r="DR20" i="1" s="1"/>
  <c r="DM17" i="1"/>
  <c r="DP17" i="1" s="1"/>
  <c r="DQ17" i="1" s="1"/>
  <c r="DT17" i="1" s="1"/>
  <c r="DL4" i="1"/>
  <c r="DL3" i="1"/>
  <c r="DM14" i="1"/>
  <c r="DP14" i="1" s="1"/>
  <c r="DQ14" i="1" s="1"/>
  <c r="DT14" i="1" s="1"/>
  <c r="DL16" i="1"/>
  <c r="DL9" i="1"/>
  <c r="DL13" i="1"/>
  <c r="DL19" i="1"/>
  <c r="DN19" i="1" s="1"/>
  <c r="DO19" i="1" s="1"/>
  <c r="DR19" i="1" s="1"/>
  <c r="DS19" i="1" s="1"/>
  <c r="DL12" i="1"/>
  <c r="DL14" i="1"/>
  <c r="DN14" i="1" s="1"/>
  <c r="DO14" i="1" s="1"/>
  <c r="DR14" i="1" s="1"/>
  <c r="DL7" i="1"/>
  <c r="DM20" i="1"/>
  <c r="DP20" i="1" s="1"/>
  <c r="DQ20" i="1" s="1"/>
  <c r="DT20" i="1" s="1"/>
  <c r="DM12" i="1"/>
  <c r="DM19" i="1"/>
  <c r="DP19" i="1" s="1"/>
  <c r="DQ19" i="1" s="1"/>
  <c r="DT19" i="1" s="1"/>
  <c r="DU19" i="1" s="1"/>
  <c r="DL17" i="1"/>
  <c r="DN17" i="1" s="1"/>
  <c r="DO17" i="1" s="1"/>
  <c r="DR17" i="1" s="1"/>
  <c r="DM3" i="1"/>
  <c r="DS10" i="1" l="1"/>
  <c r="DY10" i="1" s="1"/>
  <c r="DU20" i="1"/>
  <c r="DX20" i="1" s="1"/>
  <c r="DU18" i="1"/>
  <c r="DX18" i="1" s="1"/>
  <c r="DU17" i="1"/>
  <c r="DX17" i="1" s="1"/>
  <c r="DU14" i="1"/>
  <c r="DX14" i="1" s="1"/>
  <c r="DS18" i="1"/>
  <c r="DY18" i="1" s="1"/>
  <c r="DX19" i="1"/>
  <c r="DS17" i="1"/>
  <c r="DY17" i="1" s="1"/>
  <c r="DS14" i="1"/>
  <c r="DY14" i="1" s="1"/>
  <c r="DY19" i="1"/>
  <c r="DS20" i="1"/>
  <c r="DY20" i="1" s="1"/>
  <c r="DN4" i="1"/>
  <c r="DO4" i="1" s="1"/>
  <c r="DR4" i="1" s="1"/>
  <c r="I3" i="1"/>
  <c r="O3" i="1" s="1"/>
  <c r="H3" i="1"/>
  <c r="DN3" i="1" s="1"/>
  <c r="DO3" i="1" s="1"/>
  <c r="DR3" i="1" s="1"/>
  <c r="DS3" i="1" s="1"/>
  <c r="DN11" i="1"/>
  <c r="DO11" i="1" s="1"/>
  <c r="DR11" i="1" s="1"/>
  <c r="DN16" i="1"/>
  <c r="DO16" i="1" s="1"/>
  <c r="DR16" i="1" s="1"/>
  <c r="DN9" i="1"/>
  <c r="DO9" i="1" s="1"/>
  <c r="DR9" i="1" s="1"/>
  <c r="DN5" i="1"/>
  <c r="DO5" i="1" s="1"/>
  <c r="DR5" i="1" s="1"/>
  <c r="DN8" i="1"/>
  <c r="DO8" i="1" s="1"/>
  <c r="DR8" i="1" s="1"/>
  <c r="DN13" i="1"/>
  <c r="DO13" i="1" s="1"/>
  <c r="DR13" i="1" s="1"/>
  <c r="DN12" i="1"/>
  <c r="DO12" i="1" s="1"/>
  <c r="DR12" i="1" s="1"/>
  <c r="L12" i="1"/>
  <c r="DP12" i="1" s="1"/>
  <c r="DQ12" i="1" s="1"/>
  <c r="DT12" i="1" s="1"/>
  <c r="L16" i="1"/>
  <c r="L15" i="1"/>
  <c r="M15" i="1" s="1"/>
  <c r="K9" i="1"/>
  <c r="K8" i="1"/>
  <c r="L11" i="1"/>
  <c r="DP11" i="1" s="1"/>
  <c r="DQ11" i="1" s="1"/>
  <c r="DT11" i="1" s="1"/>
  <c r="K3" i="1"/>
  <c r="K11" i="1"/>
  <c r="L5" i="1"/>
  <c r="DP5" i="1" s="1"/>
  <c r="DQ5" i="1" s="1"/>
  <c r="DT5" i="1" s="1"/>
  <c r="K13" i="1"/>
  <c r="DP3" i="1"/>
  <c r="DQ3" i="1" s="1"/>
  <c r="DT3" i="1" s="1"/>
  <c r="L13" i="1"/>
  <c r="L9" i="1"/>
  <c r="DP9" i="1" s="1"/>
  <c r="DQ9" i="1" s="1"/>
  <c r="DT9" i="1" s="1"/>
  <c r="L8" i="1"/>
  <c r="DP8" i="1" s="1"/>
  <c r="DQ8" i="1" s="1"/>
  <c r="DT8" i="1" s="1"/>
  <c r="L4" i="1"/>
  <c r="DP4" i="1" s="1"/>
  <c r="DQ4" i="1" s="1"/>
  <c r="DT4" i="1" s="1"/>
  <c r="DN7" i="1"/>
  <c r="DO7" i="1" s="1"/>
  <c r="DR7" i="1" s="1"/>
  <c r="K7" i="1"/>
  <c r="L7" i="1"/>
  <c r="DP7" i="1" s="1"/>
  <c r="DQ7" i="1" s="1"/>
  <c r="DT7" i="1" s="1"/>
  <c r="K12" i="1"/>
  <c r="K15" i="1"/>
  <c r="K5" i="1"/>
  <c r="K4" i="1"/>
  <c r="DP16" i="1" l="1"/>
  <c r="DQ16" i="1" s="1"/>
  <c r="DT16" i="1" s="1"/>
  <c r="DU16" i="1" s="1"/>
  <c r="DX16" i="1" s="1"/>
  <c r="M16" i="1"/>
  <c r="DP13" i="1"/>
  <c r="DQ13" i="1" s="1"/>
  <c r="DT13" i="1" s="1"/>
  <c r="DU13" i="1" s="1"/>
  <c r="DX13" i="1" s="1"/>
  <c r="M13" i="1"/>
  <c r="N13" i="1" s="1"/>
  <c r="DV13" i="1" s="1"/>
  <c r="DS5" i="1"/>
  <c r="DY5" i="1" s="1"/>
  <c r="DU5" i="1"/>
  <c r="DX5" i="1" s="1"/>
  <c r="DU8" i="1"/>
  <c r="DX8" i="1" s="1"/>
  <c r="DS8" i="1"/>
  <c r="DY8" i="1" s="1"/>
  <c r="DS9" i="1"/>
  <c r="DY9" i="1" s="1"/>
  <c r="DU9" i="1"/>
  <c r="DX9" i="1" s="1"/>
  <c r="DS7" i="1"/>
  <c r="DY7" i="1" s="1"/>
  <c r="DU7" i="1"/>
  <c r="DX7" i="1" s="1"/>
  <c r="DS13" i="1"/>
  <c r="DU11" i="1"/>
  <c r="DX11" i="1" s="1"/>
  <c r="DS11" i="1"/>
  <c r="DY11" i="1" s="1"/>
  <c r="DS12" i="1"/>
  <c r="DY12" i="1" s="1"/>
  <c r="DU12" i="1"/>
  <c r="DX12" i="1" s="1"/>
  <c r="DS16" i="1"/>
  <c r="DS4" i="1"/>
  <c r="DY4" i="1" s="1"/>
  <c r="DU4" i="1"/>
  <c r="DX4" i="1" s="1"/>
  <c r="L21" i="1"/>
  <c r="O13" i="3" s="1"/>
  <c r="N13" i="3"/>
  <c r="DU3" i="1"/>
  <c r="DY3" i="1"/>
  <c r="M4" i="1"/>
  <c r="O4" i="1"/>
  <c r="DW4" i="1" s="1"/>
  <c r="O8" i="1"/>
  <c r="DW8" i="1" s="1"/>
  <c r="M8" i="1"/>
  <c r="N8" i="1" s="1"/>
  <c r="DV8" i="1" s="1"/>
  <c r="M9" i="1"/>
  <c r="N9" i="1" s="1"/>
  <c r="DV9" i="1" s="1"/>
  <c r="O9" i="1"/>
  <c r="DW9" i="1" s="1"/>
  <c r="O5" i="1"/>
  <c r="DW5" i="1" s="1"/>
  <c r="M5" i="1"/>
  <c r="N5" i="1" s="1"/>
  <c r="DV5" i="1" s="1"/>
  <c r="O13" i="1"/>
  <c r="DW13" i="1" s="1"/>
  <c r="O15" i="1"/>
  <c r="DW15" i="1" s="1"/>
  <c r="N15" i="1"/>
  <c r="DV15" i="1" s="1"/>
  <c r="O16" i="1"/>
  <c r="DW16" i="1" s="1"/>
  <c r="N16" i="1"/>
  <c r="DV16" i="1" s="1"/>
  <c r="M12" i="1"/>
  <c r="N12" i="1" s="1"/>
  <c r="DV12" i="1" s="1"/>
  <c r="O12" i="1"/>
  <c r="DW12" i="1" s="1"/>
  <c r="M3" i="1"/>
  <c r="DW3" i="1"/>
  <c r="M11" i="1"/>
  <c r="N11" i="1" s="1"/>
  <c r="DV11" i="1" s="1"/>
  <c r="O11" i="1"/>
  <c r="DW11" i="1" s="1"/>
  <c r="M7" i="1"/>
  <c r="O7" i="1"/>
  <c r="DW7" i="1" s="1"/>
  <c r="AF15" i="1"/>
  <c r="N4" i="1" l="1"/>
  <c r="DV4" i="1" s="1"/>
  <c r="O4" i="3"/>
  <c r="DY16" i="1"/>
  <c r="DY13" i="1"/>
  <c r="DX3" i="1"/>
  <c r="N3" i="1"/>
  <c r="DV3" i="1" s="1"/>
  <c r="O5" i="3"/>
  <c r="O7" i="3"/>
  <c r="M6" i="3"/>
  <c r="P5" i="3"/>
  <c r="P7" i="3"/>
  <c r="M7" i="3"/>
  <c r="Q5" i="3"/>
  <c r="Q7" i="3"/>
  <c r="M8" i="3"/>
  <c r="N4" i="3"/>
  <c r="N6" i="3"/>
  <c r="N8" i="3"/>
  <c r="M4" i="3"/>
  <c r="O6" i="3"/>
  <c r="O8" i="3"/>
  <c r="P4" i="3"/>
  <c r="P6" i="3"/>
  <c r="P8" i="3"/>
  <c r="N5" i="3"/>
  <c r="N7" i="3"/>
  <c r="Q4" i="3"/>
  <c r="Q6" i="3"/>
  <c r="Q8" i="3"/>
  <c r="M5" i="3"/>
  <c r="N7" i="1"/>
  <c r="DV7" i="1" s="1"/>
  <c r="DW22" i="1"/>
  <c r="AG5" i="2"/>
  <c r="AC15" i="1"/>
  <c r="N3" i="3" l="1"/>
  <c r="AA15" i="1"/>
  <c r="Y15" i="1"/>
  <c r="W15" i="1"/>
  <c r="U15" i="1"/>
  <c r="S15" i="1"/>
  <c r="AD15" i="1" l="1"/>
  <c r="AH15" i="1" l="1"/>
  <c r="AG15" i="1"/>
  <c r="DH15" i="1" l="1"/>
  <c r="DJ15" i="1" s="1"/>
  <c r="DL15" i="1" s="1"/>
  <c r="DN15" i="1" s="1"/>
  <c r="DO15" i="1" s="1"/>
  <c r="DR15" i="1" s="1"/>
  <c r="DI15" i="1"/>
  <c r="DK15" i="1" s="1"/>
  <c r="DM15" i="1" s="1"/>
  <c r="DP15" i="1" s="1"/>
  <c r="DQ15" i="1" s="1"/>
  <c r="DT15" i="1" s="1"/>
  <c r="DU15" i="1" l="1"/>
  <c r="U4" i="3" s="1"/>
  <c r="DS15" i="1"/>
  <c r="DY15" i="1" s="1"/>
  <c r="DR21" i="1"/>
  <c r="W13" i="3" s="1"/>
  <c r="DX15" i="1" l="1"/>
  <c r="X7" i="3"/>
  <c r="DT21" i="1"/>
  <c r="X13" i="3" s="1"/>
  <c r="DY22" i="1"/>
  <c r="U6" i="3" l="1"/>
  <c r="W7" i="3"/>
  <c r="U7" i="3"/>
  <c r="W8" i="3"/>
  <c r="Y6" i="3"/>
  <c r="V4" i="3"/>
  <c r="W6" i="3"/>
  <c r="U5" i="3"/>
  <c r="Y5" i="3"/>
  <c r="Y4" i="3"/>
  <c r="X4" i="3"/>
  <c r="Y8" i="3"/>
  <c r="V8" i="3"/>
  <c r="U8" i="3"/>
  <c r="W4" i="3"/>
  <c r="X5" i="3"/>
  <c r="V7" i="3"/>
  <c r="X8" i="3"/>
  <c r="V5" i="3"/>
  <c r="Y7" i="3"/>
  <c r="V6" i="3"/>
  <c r="X6" i="3"/>
  <c r="W5" i="3"/>
  <c r="V3" i="3" l="1"/>
</calcChain>
</file>

<file path=xl/sharedStrings.xml><?xml version="1.0" encoding="utf-8"?>
<sst xmlns="http://schemas.openxmlformats.org/spreadsheetml/2006/main" count="941" uniqueCount="300">
  <si>
    <t>RIESGO  IDENTIFICADO</t>
  </si>
  <si>
    <t>FACTOR</t>
  </si>
  <si>
    <t xml:space="preserve">Nombre del Control No. 1 </t>
  </si>
  <si>
    <t xml:space="preserve">Descripcion Control No. 1 </t>
  </si>
  <si>
    <t>TIPO DE CONTROL</t>
  </si>
  <si>
    <t>CATEGORIA</t>
  </si>
  <si>
    <t xml:space="preserve">COBERTURA </t>
  </si>
  <si>
    <t xml:space="preserve">EVIDENCIA </t>
  </si>
  <si>
    <t>DOCUMENTACION</t>
  </si>
  <si>
    <t>COBERTURA</t>
  </si>
  <si>
    <t>EVIDENCIA</t>
  </si>
  <si>
    <t>Preventivo</t>
  </si>
  <si>
    <t>Detectivo</t>
  </si>
  <si>
    <t>Correctivo</t>
  </si>
  <si>
    <t>Automatico</t>
  </si>
  <si>
    <t>Mixto</t>
  </si>
  <si>
    <t>Manual</t>
  </si>
  <si>
    <t>Total</t>
  </si>
  <si>
    <t>Aleatoria</t>
  </si>
  <si>
    <t>SI</t>
  </si>
  <si>
    <t>NO</t>
  </si>
  <si>
    <t>VALOR</t>
  </si>
  <si>
    <t>DOCUMENTADO</t>
  </si>
  <si>
    <t>No.</t>
  </si>
  <si>
    <t>Puntaje</t>
  </si>
  <si>
    <t>Percepción Efectividad</t>
  </si>
  <si>
    <t>EFICIENCIA</t>
  </si>
  <si>
    <t>Nombre del Control No. 2</t>
  </si>
  <si>
    <t>Descripcion Control No. 2</t>
  </si>
  <si>
    <t>Nombre del Control No. 3</t>
  </si>
  <si>
    <t xml:space="preserve">Nombre del Control No. 4 </t>
  </si>
  <si>
    <t xml:space="preserve">Descripcion Control No. 4 </t>
  </si>
  <si>
    <t xml:space="preserve">Descripcion Control No.3 </t>
  </si>
  <si>
    <t xml:space="preserve">Nombre del Control No. 5 </t>
  </si>
  <si>
    <t xml:space="preserve">Descripcion Control No. 5 </t>
  </si>
  <si>
    <t>PUNTOS</t>
  </si>
  <si>
    <t>2.Esta implementado y pocas veces funciona adecuadamente</t>
  </si>
  <si>
    <t>Ponderacion para valoracion de controles</t>
  </si>
  <si>
    <t>Puntaje Percepcion Efectividad</t>
  </si>
  <si>
    <t>Calificacion del Control</t>
  </si>
  <si>
    <t>RANGO EFICIENCIA</t>
  </si>
  <si>
    <t>DESCRIPCIÓN</t>
  </si>
  <si>
    <t>Es necesario efectuar pruebas y validaciones inmediatas y hacer los respectivos ajustes en el mapa de riesgos</t>
  </si>
  <si>
    <t>No requiere actividades adicionales de evaluación y monitoreo</t>
  </si>
  <si>
    <t>Hasta</t>
  </si>
  <si>
    <t>Máyor a 65</t>
  </si>
  <si>
    <t>NIVEL</t>
  </si>
  <si>
    <t>PORCENTAJE</t>
  </si>
  <si>
    <t>Entre 0 y 20</t>
  </si>
  <si>
    <t>Entre 21 y 40</t>
  </si>
  <si>
    <t>Entre 41 y 60</t>
  </si>
  <si>
    <t>Entre 61 y 80</t>
  </si>
  <si>
    <t>Entre 81 y 100</t>
  </si>
  <si>
    <t>CUADRANTES A MOVER en probabilidad y/o impacto</t>
  </si>
  <si>
    <t>P</t>
  </si>
  <si>
    <t>Probabilidad</t>
  </si>
  <si>
    <t>Impacto</t>
  </si>
  <si>
    <t>I</t>
  </si>
  <si>
    <t xml:space="preserve">Puntaje Efecto </t>
  </si>
  <si>
    <t xml:space="preserve">Efecto del control </t>
  </si>
  <si>
    <t xml:space="preserve">Efecto del Control </t>
  </si>
  <si>
    <t>Eficiencia del Control sobre PROBABILIDAD</t>
  </si>
  <si>
    <t>Eficiencia del Control sobre IMPACTO</t>
  </si>
  <si>
    <t>Numero de Controles a IMPACTO</t>
  </si>
  <si>
    <t>Numero de Controles a PROBABILIDAD</t>
  </si>
  <si>
    <t>Promedio EFICIENCIA PROBABILIDAD</t>
  </si>
  <si>
    <t>Promedio EFICIENCIA IMPACTO</t>
  </si>
  <si>
    <t>GRADOS (-) PROBABILIDAD</t>
  </si>
  <si>
    <t>GRADOS (-) IMPACTO</t>
  </si>
  <si>
    <t>PROBABILIDAD INHERENTE</t>
  </si>
  <si>
    <t>Nivel</t>
  </si>
  <si>
    <t>Descripción</t>
  </si>
  <si>
    <t>PROBABILIDAD</t>
  </si>
  <si>
    <t>FRECUENCIA EN UN TRIMESTRE</t>
  </si>
  <si>
    <t>IMPACTO INHERENTE</t>
  </si>
  <si>
    <t>1.</t>
  </si>
  <si>
    <t>2.</t>
  </si>
  <si>
    <t>3.</t>
  </si>
  <si>
    <t>4.</t>
  </si>
  <si>
    <t>5.</t>
  </si>
  <si>
    <t xml:space="preserve">Raro  </t>
  </si>
  <si>
    <t xml:space="preserve">Improbable  </t>
  </si>
  <si>
    <t xml:space="preserve">Posible  </t>
  </si>
  <si>
    <t xml:space="preserve">Probable  </t>
  </si>
  <si>
    <t xml:space="preserve">Frecuente  </t>
  </si>
  <si>
    <t xml:space="preserve">DESCRIPCION IMPACTO </t>
  </si>
  <si>
    <t>Grave</t>
  </si>
  <si>
    <t>PUNTAJE PROBABILIDAD INHERENTE</t>
  </si>
  <si>
    <t xml:space="preserve">Puntaje </t>
  </si>
  <si>
    <t>RANGO PROBABILIDAD INHERENTE</t>
  </si>
  <si>
    <t xml:space="preserve">RANGO </t>
  </si>
  <si>
    <t>PUNTAJE RIESGO INHERENTE</t>
  </si>
  <si>
    <t>CALIFICACION RIESGO INHERENTE</t>
  </si>
  <si>
    <t>B</t>
  </si>
  <si>
    <t>M</t>
  </si>
  <si>
    <t>A</t>
  </si>
  <si>
    <t>E</t>
  </si>
  <si>
    <t>CALIFICACION</t>
  </si>
  <si>
    <t>x</t>
  </si>
  <si>
    <t>inf</t>
  </si>
  <si>
    <t>sup</t>
  </si>
  <si>
    <t>PROBABILIDAD RESIDUAL
CALCULADA</t>
  </si>
  <si>
    <t>IMPACTO RESIDUAL
CALCULADA</t>
  </si>
  <si>
    <t>PUNTAJE PROBABILIDAD RESIDUAL</t>
  </si>
  <si>
    <t>RANGO PROBABILIDAD RESIDUAL
AJUSTADA</t>
  </si>
  <si>
    <t>RANGO Y PUNTAJE
IMPACTO RESIDUAL
AJUSTADA</t>
  </si>
  <si>
    <t>PUNTAJE Y RANGO
IMPACTO INHERENTE</t>
  </si>
  <si>
    <t xml:space="preserve">codigo  Efecto P(-2); I (-1) </t>
  </si>
  <si>
    <t>RANGO RIESGO RESIDUAL
MATRIZ</t>
  </si>
  <si>
    <t>CALIFICACION RIESGO RESIDUAL</t>
  </si>
  <si>
    <t>PUNTAJE RIESGO RESIDUAL</t>
  </si>
  <si>
    <t>DESCRIPCION DEL RIESGO</t>
  </si>
  <si>
    <t xml:space="preserve">CALIFICACION RIESGO INHERENTE </t>
  </si>
  <si>
    <t>PERCEPCION EFECTIVIDAD</t>
  </si>
  <si>
    <t>CARACTERISTICAS DE LOS CONTROLES</t>
  </si>
  <si>
    <t>PROBABILIDAD RESIDUAL
ajustada</t>
  </si>
  <si>
    <t>IMPACTO RESIDUAL
ajustada</t>
  </si>
  <si>
    <t>Interno</t>
  </si>
  <si>
    <t>Externo</t>
  </si>
  <si>
    <t xml:space="preserve"> En un año</t>
  </si>
  <si>
    <t>Monitoreo Area de Cartera</t>
  </si>
  <si>
    <t>Analisis de la Cartera por segmentos</t>
  </si>
  <si>
    <t xml:space="preserve">1.Se esta implementando </t>
  </si>
  <si>
    <t>4.Esta implementado  funciona adecuadamente la mayoria de las veces</t>
  </si>
  <si>
    <t>3.Esta implementado y  funciona algunas veces adecuadamente</t>
  </si>
  <si>
    <t>5.Esta implementado y funciona siempre de manera adecuada</t>
  </si>
  <si>
    <t>Reglamentación del Código de etica y conducta</t>
  </si>
  <si>
    <t>El código de etica y conducta establece el adecuado comportamiento de los funcionarios asi como politicas sobre aspectos o practicas que ponen en tela de juicio un adecuado manejo de gobierno corporativo</t>
  </si>
  <si>
    <t>COMBINACIONES RANGOS (P-I)</t>
  </si>
  <si>
    <t>IMPACTO</t>
  </si>
  <si>
    <t>Alto</t>
  </si>
  <si>
    <t>Para Formulación.</t>
  </si>
  <si>
    <t>D</t>
  </si>
  <si>
    <t>Etiquetas de fila</t>
  </si>
  <si>
    <t>Total general</t>
  </si>
  <si>
    <t>RANGO RIESGO INHERENTE matriz
MATRIZ</t>
  </si>
  <si>
    <t>Promedio de RANGO PROBABILIDAD INHERENTE</t>
  </si>
  <si>
    <t>Promedio de PUNTAJE Y RANGO</t>
  </si>
  <si>
    <t>Promedio de RANGO Y PUNTAJE</t>
  </si>
  <si>
    <t>Promedio de RANGO PROBABILIDAD RESIDUAL</t>
  </si>
  <si>
    <t xml:space="preserve"> PERFIL INHERENTE POR RIESGOS</t>
  </si>
  <si>
    <t xml:space="preserve"> PERFIL RESIDUAL POR RIESGOS</t>
  </si>
  <si>
    <t>PERFIL RIESGO RESIDUAL POR CAUSAS</t>
  </si>
  <si>
    <t>PERFIL RIESGO INHERENTE POR CAUSAS</t>
  </si>
  <si>
    <t>RIESGO ASOCIADO</t>
  </si>
  <si>
    <t>Riesgo Operativo</t>
  </si>
  <si>
    <t>Riesgo de Crédito</t>
  </si>
  <si>
    <t>Riesgo de Entorno</t>
  </si>
  <si>
    <t>El asociado no puede cumplir con el pago de los creditos a su cargo</t>
  </si>
  <si>
    <t>Debido a Elevados niveles de endeudamiento</t>
  </si>
  <si>
    <t>Situaciones familiares o calamidades domesticas</t>
  </si>
  <si>
    <t>Las Garantias otorgadas a la entidad pierden valor</t>
  </si>
  <si>
    <t>Inadecuadas politicas de aprobación</t>
  </si>
  <si>
    <t>Inadecuado analisis de las solicitudes</t>
  </si>
  <si>
    <t xml:space="preserve">Concentracion de creditos </t>
  </si>
  <si>
    <t>No se pueden aplicar descuentos de libranzas</t>
  </si>
  <si>
    <t>Imposibilidad de acceso a la zona de ubicación</t>
  </si>
  <si>
    <t>Con complicidad de funcionarios se adulteran documentos para tramitar aprobaciones de credito</t>
  </si>
  <si>
    <t>Es imposible recuperar los creditos desembolsados</t>
  </si>
  <si>
    <t xml:space="preserve">Analisis de las lineas de credito </t>
  </si>
  <si>
    <t>Revision previa de ajustes o nuevas lineas por parte del Comité de Riesgos</t>
  </si>
  <si>
    <t>Antes de realizar ajustes a las lineas  de credito o de realizar la propuesta de nuevas lineas estas son evaluadas por el Comité de Riesgos</t>
  </si>
  <si>
    <t xml:space="preserve">Seguimiento de la cartera </t>
  </si>
  <si>
    <t>Favorecimiento de asociados, funcionarios o directivos, que no cumplen requisitos</t>
  </si>
  <si>
    <t>En el Manual SARC se establecen las politicas de aprobacion de vinculados y funcionarios</t>
  </si>
  <si>
    <t xml:space="preserve">Politicas de selección de personal </t>
  </si>
  <si>
    <t>La cooperativa ha definido politicas claras y perfiles de cargo frente a la Gestion de Personal.</t>
  </si>
  <si>
    <t xml:space="preserve">En el Manual SARC se definen los analisis de capacidad de pago y requisitos para que los creditos sean sujetos de aprobacion </t>
  </si>
  <si>
    <t xml:space="preserve">Revision de politicas y aprobacion </t>
  </si>
  <si>
    <t>El comité de riesgos evalua las politicas a implementar antes de su aprobacion por parte del Consejo</t>
  </si>
  <si>
    <t xml:space="preserve">Definicion de Politicas sobre niveles de atribuciones por instancia </t>
  </si>
  <si>
    <t xml:space="preserve">Las atribuciones se encuentran definidas en el Manual SARC e involucran a la Gerencia y Consejo de Admministración </t>
  </si>
  <si>
    <t>Riesgo Operativo-Gobierno Corporativo</t>
  </si>
  <si>
    <t>Politicas claras sobre requisitos y documentos.</t>
  </si>
  <si>
    <t>Proceso de Evaluación y Calificacion de la Cartera</t>
  </si>
  <si>
    <t xml:space="preserve">Politicas de normalizacion de la cartera </t>
  </si>
  <si>
    <t>Como parte del proceso de otorgamiento se analiza el tiempo de antigüedad en el empleo</t>
  </si>
  <si>
    <t xml:space="preserve">Politicas de Normalizacion </t>
  </si>
  <si>
    <t>El Manual SARC contempla las diferentes herramientas de normalizacion de creditos</t>
  </si>
  <si>
    <t>Acceso al Fondo de Solidaridad</t>
  </si>
  <si>
    <t>El asociado puede acceder a recursos del fondo de solidaridad como ayuda a sus situaciones de calamidad, según el reglamento, coadyudando a aliviar su flujo de caja, para facilitar el pago del credito</t>
  </si>
  <si>
    <t>Riesgo de Credito</t>
  </si>
  <si>
    <t xml:space="preserve">Límite de concentracion individual </t>
  </si>
  <si>
    <t xml:space="preserve">Riesgo de Credito </t>
  </si>
  <si>
    <t>Hipotecas en primer grado</t>
  </si>
  <si>
    <t>Por politica la entidad solo acepta hipotecas en primer grado</t>
  </si>
  <si>
    <t xml:space="preserve">Seguimiento a los Certificados de Libertad y Tradicion </t>
  </si>
  <si>
    <t>Politicas sobre actualizacion de avalúos</t>
  </si>
  <si>
    <t>El Manual SARC contempla la periodicidad y esquema de actualizacion de avalúos</t>
  </si>
  <si>
    <t xml:space="preserve">Polizas contra incendio y terremoto </t>
  </si>
  <si>
    <t>Las polizas con requisito en los desembolsos con garantia admisible</t>
  </si>
  <si>
    <t>Politicas sobre  avalúos, en el momento del otorgamiento</t>
  </si>
  <si>
    <t>El Manual SARC contempla la la realización del avaluo técnico en el momento del otorgamiento- revisandose su comercialización</t>
  </si>
  <si>
    <t xml:space="preserve">Verificacion de los informes de avaluos en forma previa </t>
  </si>
  <si>
    <t>Los informes de avaluos son revisados por la Gerencia General</t>
  </si>
  <si>
    <t>Avaluadores registrados en el RNA</t>
  </si>
  <si>
    <t xml:space="preserve">Las politicas contemplan el maximo valor a prestar sobre el avaluo comercial </t>
  </si>
  <si>
    <t xml:space="preserve">Porcentajes de cobertura </t>
  </si>
  <si>
    <t>Riesgo Crédito</t>
  </si>
  <si>
    <t xml:space="preserve">El Manual SARC contempla las politicas defindas en torno a la aceptacion de garantía </t>
  </si>
  <si>
    <t>Politicas definidas sobre la ubicación de garantias hipotecarias</t>
  </si>
  <si>
    <t>Riesgo de Credito- SARLAFT</t>
  </si>
  <si>
    <t xml:space="preserve">Proceso de Vinculación </t>
  </si>
  <si>
    <t xml:space="preserve">Realizacion del formulario y actividades de la vinculación </t>
  </si>
  <si>
    <t>Validacion anual en listas restrictivas</t>
  </si>
  <si>
    <t>Como parte del monitoreo de SARLAFT se revisan anualmente a  los asociados en listas restrictivas</t>
  </si>
  <si>
    <t>Perdida de derechos sobre descuentos de libranzas</t>
  </si>
  <si>
    <t>Medio</t>
  </si>
  <si>
    <t>Seguimiento del manejo operativo de la libranza</t>
  </si>
  <si>
    <t xml:space="preserve">Fallas en los manejos operativos de las pagadurias </t>
  </si>
  <si>
    <t>a</t>
  </si>
  <si>
    <t>b</t>
  </si>
  <si>
    <t>c</t>
  </si>
  <si>
    <t>Consulta  y reporte a centrales de riesgo en el otorgamiento</t>
  </si>
  <si>
    <t xml:space="preserve">Morosidad en la cartera por condiciones economicas de los deudores  </t>
  </si>
  <si>
    <t>Las garantias otorgadas por el deudor son perseguidas judicialmente</t>
  </si>
  <si>
    <t>Daños en los bienes</t>
  </si>
  <si>
    <t xml:space="preserve">Dificil comercializacion </t>
  </si>
  <si>
    <t>Insolvencia del Asociado y/o Codeudores</t>
  </si>
  <si>
    <t>Irrecuperabilidad del credito por garantias perseguidas</t>
  </si>
  <si>
    <t xml:space="preserve">Irrecuperabilidad del credito por perdida de valor de las garantias </t>
  </si>
  <si>
    <t>Criterios de Otorgamiento</t>
  </si>
  <si>
    <t>Analisis de variables economicas del pais</t>
  </si>
  <si>
    <t>Politicas frente a la solvencia - Perfil del deudor</t>
  </si>
  <si>
    <t>En las politicas de aprobacion se definen los criterios</t>
  </si>
  <si>
    <t>El Manual comtempla los diferentes limites para aprobar sin garantia</t>
  </si>
  <si>
    <t>Irrecuperabilidad del credito por lavado de activos</t>
  </si>
  <si>
    <t>Definción de reglas y criterios para la aprobacion de créditos</t>
  </si>
  <si>
    <t>Poliza que cubre fraude interno</t>
  </si>
  <si>
    <t>La poliza global cubre fraude interno.</t>
  </si>
  <si>
    <t xml:space="preserve">Como parte de las politicas e indicadores se establecen limites de concentracion </t>
  </si>
  <si>
    <t>Los avaluadores deben estar autorizados por la Gerencia General y estar inscritos en el RNA</t>
  </si>
  <si>
    <t>Politicas sobre cobertura</t>
  </si>
  <si>
    <t xml:space="preserve">Se definen politicas sobre monto a prestar sobre el valor comercial </t>
  </si>
  <si>
    <t>Total Riesgos</t>
  </si>
  <si>
    <t>No afecta la imagen y estabilidad de la entidad, no genera sanciones o multas, no afecta el desarrollo de procesos.</t>
  </si>
  <si>
    <t xml:space="preserve">excedentes PROMEDIO 5 años a 2020 </t>
  </si>
  <si>
    <t>Salario minimo 2021</t>
  </si>
  <si>
    <t>1.1 vez cada 3 años</t>
  </si>
  <si>
    <t>2.1 vez al año</t>
  </si>
  <si>
    <t>3.Mas de 1 vez y Hasta 3 veces al año</t>
  </si>
  <si>
    <t>4.Mas de 3 veces y Hasta 12 veces al año</t>
  </si>
  <si>
    <t>5.Mas 12  veces al año</t>
  </si>
  <si>
    <t>CAUSA</t>
  </si>
  <si>
    <t>Insignificante</t>
  </si>
  <si>
    <t>Bajo</t>
  </si>
  <si>
    <t>Resumen Impacto riesgos</t>
  </si>
  <si>
    <t xml:space="preserve">Irrecuperabilidad del credito por falta de solvencia </t>
  </si>
  <si>
    <t>Analisis de la variable Solvencia, registro de activos en la solicitud, solvencia a deudor y/o codeudores</t>
  </si>
  <si>
    <t xml:space="preserve">Las atribuciones se encuentran definidas en el Manual SARC </t>
  </si>
  <si>
    <t>El Manual SARC cuenta con politicas claras sobre requisitos y documentos necesarios para tramitar  las solicitudes</t>
  </si>
  <si>
    <t>Politicas de credito a vinculados y partes relacionadas</t>
  </si>
  <si>
    <t xml:space="preserve">Por disminucion de la Capacidad de Pago ocasionada por Desempleo </t>
  </si>
  <si>
    <t>El seguimiento al nivel de endeudamiento y capacidad de pago son variables de la Metodología, las cuales permiten generar alertas sobre el endeudamiento</t>
  </si>
  <si>
    <t>El Manual contempla los diferentes esquemas de normalizacion para facilitar al asociado el pago de las deudas</t>
  </si>
  <si>
    <t>En el proceso de otorgamiento se estudia el endeudamiento actual y calificacion crediticia en el sector , e igualmente se reportan las deudas en la central de riesgo</t>
  </si>
  <si>
    <t>Analisis del   tiempo en la actividad economica</t>
  </si>
  <si>
    <t>Limites  de aprobacion de créditos sin garantia admisible</t>
  </si>
  <si>
    <t xml:space="preserve">Las actividades economicas en las cuales se desempeñan los deudores se ven afectadas por variables economicas </t>
  </si>
  <si>
    <t xml:space="preserve">Inadecuada politicas de concentracion de creditos </t>
  </si>
  <si>
    <t xml:space="preserve">Monitoreo  mensual de limites </t>
  </si>
  <si>
    <t>Los desembolsos se concentran en un grupo de deudores y genetran volumenes altos de morosidad</t>
  </si>
  <si>
    <t>REVISAR FORMULAS CUANDO CAMBIE EL NUMERO DE LOS RIESGOS</t>
  </si>
  <si>
    <t>Por otorgamiento de hipotecas en segundo grado</t>
  </si>
  <si>
    <t>Sobre Avaluos</t>
  </si>
  <si>
    <t>Entrega de recursos a deudores  vinculados a Lavado de Activos o Financiación del Terrorismo o que su destino sea para LAFT</t>
  </si>
  <si>
    <t>Afecta muy poco la imagen de la entidad ante un grupo de asociados, genera sanciones, perdidas o multas hasta por el 0.25% del patrimonio técnico del año anterior, los efectos del riesgo trascienden  pero no afectan la estabilidad de la entidad</t>
  </si>
  <si>
    <t>Afecta muy poco la imagen de la entidad ante los asociados y ante los entes de control, genera sanciones, perdidas  o multas por mas del 0.25% hasta por el 0.5% del patrimonio tecnico del año anterior, los efectos del riesgo trascienden  y bajamente afectan la estabilidad de la entidad</t>
  </si>
  <si>
    <t>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</t>
  </si>
  <si>
    <t>Afecta altamente la imagen de la entidad ante los asociados y ante los entes de control y vigilancia y se puede generar perdida de asociados Genera sanciones o multas por mas del 1% del patrimonio tecnico del año anterior los efectos del riesgo trascienden  y afectan el ingreso de asociados y vinculacion con nuevos productos y se puede generar  perdida de asociados afectando  gravenente la estabilidad de la entidad</t>
  </si>
  <si>
    <t>Desviación de los recursos para otro tipo de inversión</t>
  </si>
  <si>
    <t>Visita al asociado como parte del proceso de otorgamiento</t>
  </si>
  <si>
    <t>Visita al Asociado</t>
  </si>
  <si>
    <t>Control de Inversión</t>
  </si>
  <si>
    <t>Control de inversion una vez superado el lapso requerido</t>
  </si>
  <si>
    <t>Lineas de crédito NO ajustadas a las necesidades de los asociados</t>
  </si>
  <si>
    <t xml:space="preserve">Los requisitos de las lineas dificultan la adecuada recuperacion de la cartera. </t>
  </si>
  <si>
    <t>Los plazos no se ajustan al tipo de inversion a realizar con el producto del crédito</t>
  </si>
  <si>
    <t>Morosidad derivada de cartera colocada mediante fraudes internos</t>
  </si>
  <si>
    <t>El asociado y/o codeudores no cuentan con bienes o activos que puedan ser utilizados para pagar a la Cooperativa o ser perseguidos en caso de judicializacion o ley de insolvencia</t>
  </si>
  <si>
    <t>Antes de realizar ajustes a las lineas  de credito o de realizar la propuesta de nuevas lineas estas son evaluadas por el encargado de Riesgos y equipo de trabajo interno</t>
  </si>
  <si>
    <t>El encargado de riesgos  y cartera realizan seguimiento de toda la cartera, segmentando el comportamiento de las  lineas de credito con el fin de detectar posibles falencias</t>
  </si>
  <si>
    <t>No se analiza el nivel de riesgo en el momento del otorgamiento</t>
  </si>
  <si>
    <t>En el Manual SARC se definen las variables que aplican para la evaluación del perfil de riesgo del deudor, y los requistos de capacidad de pago</t>
  </si>
  <si>
    <t xml:space="preserve">Análisis de credito en Coordinacion del auxiliar administrativo de crédito y cartera </t>
  </si>
  <si>
    <t>Todas las solicitudes tienen el concepto y analisis del auxiliar administrativo de crédito y cartera.</t>
  </si>
  <si>
    <t>Area o funcionario definido para el análisis de créditos</t>
  </si>
  <si>
    <t>Todas las solicitudes tienen el concepto del auxiliar admiistrativo de crédito y cartera.</t>
  </si>
  <si>
    <t>Monitoreo encargado de Cartera</t>
  </si>
  <si>
    <t>El auxiliar administrtivo de crédito y cartera monitorea el indicador de cartera vencida, para analizar causas de la morosidad y definir la implementación de estrategias de control</t>
  </si>
  <si>
    <t>El encargado de riesgos realiza analisis del comportamiento de la morosidad según segmentos.</t>
  </si>
  <si>
    <t>el  encargado de riesgos realiza informe con el comportamiento de las principales variables economicas que afectan el mercado de la entidad</t>
  </si>
  <si>
    <t>El auxiliar administrativo de crédito y cartera monitorea el indicador de cartera vencida, para analizar causas de la morosidad y definir  la implementación de estrategias de control</t>
  </si>
  <si>
    <t>El encargado de riesgos realiza informe con el comportamiento de las principales variables economicas que afectan el mercado de la entidad</t>
  </si>
  <si>
    <t xml:space="preserve">El auxiliar administrativo de crédito y cartera monitorea mensualmente el recaudo de las pagadurias </t>
  </si>
  <si>
    <t>El auxiliar administrativo de crédito y cartera monitorea  el indicador de cartera vencida, para la implementación de estrategias de control</t>
  </si>
  <si>
    <t>El encargado de riesgos y cartera realizan seguimiento de toda la cartera, segmentando el comportamiento de las  lineas de credito con el fin de detectar posibles falencias</t>
  </si>
  <si>
    <t xml:space="preserve">El encargado de riesgos monitorea mensualmente el cumplimiento limites </t>
  </si>
  <si>
    <t xml:space="preserve">El auxiliar administrativo de crédito y cartera efectúa seguimiento semestral a los certificados de libertad y tradicion </t>
  </si>
  <si>
    <t>Se otorgan creditos a asociados con alto riesgo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</si>
</sst>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  <numFmt numFmtId="165" formatCode="0.0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</font>
    <font>
      <b/>
      <u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9"/>
      <color rgb="FFFFFFFF"/>
      <name val="Arial"/>
      <family val="2"/>
    </font>
    <font>
      <b/>
      <sz val="14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rgb="FF000000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3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0" fillId="0" borderId="0" xfId="0" applyNumberFormat="1"/>
    <xf numFmtId="9" fontId="0" fillId="0" borderId="1" xfId="0" applyNumberFormat="1" applyBorder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5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1" fontId="0" fillId="0" borderId="1" xfId="0" applyNumberFormat="1" applyBorder="1"/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2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justify" vertical="center"/>
    </xf>
    <xf numFmtId="0" fontId="3" fillId="0" borderId="24" xfId="0" applyFont="1" applyBorder="1" applyAlignment="1">
      <alignment horizontal="justify" vertical="center"/>
    </xf>
    <xf numFmtId="0" fontId="0" fillId="0" borderId="14" xfId="0" applyBorder="1"/>
    <xf numFmtId="0" fontId="2" fillId="0" borderId="15" xfId="0" applyFont="1" applyBorder="1" applyAlignment="1">
      <alignment horizontal="justify" vertical="center"/>
    </xf>
    <xf numFmtId="0" fontId="0" fillId="0" borderId="16" xfId="0" applyBorder="1"/>
    <xf numFmtId="0" fontId="0" fillId="0" borderId="17" xfId="0" applyBorder="1"/>
    <xf numFmtId="0" fontId="2" fillId="0" borderId="17" xfId="0" applyFont="1" applyBorder="1" applyAlignment="1">
      <alignment horizontal="justify" vertical="center"/>
    </xf>
    <xf numFmtId="0" fontId="2" fillId="0" borderId="18" xfId="0" applyFont="1" applyBorder="1" applyAlignment="1">
      <alignment horizontal="justify" vertical="center"/>
    </xf>
    <xf numFmtId="0" fontId="0" fillId="0" borderId="0" xfId="0" pivotButton="1"/>
    <xf numFmtId="0" fontId="0" fillId="0" borderId="0" xfId="0" applyAlignment="1">
      <alignment horizontal="left"/>
    </xf>
    <xf numFmtId="0" fontId="1" fillId="0" borderId="26" xfId="0" applyFont="1" applyBorder="1" applyAlignment="1">
      <alignment horizontal="center" vertical="center"/>
    </xf>
    <xf numFmtId="0" fontId="11" fillId="0" borderId="0" xfId="0" applyFont="1"/>
    <xf numFmtId="0" fontId="11" fillId="4" borderId="0" xfId="0" applyFont="1" applyFill="1"/>
    <xf numFmtId="0" fontId="11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1" fillId="0" borderId="0" xfId="1" applyNumberFormat="1" applyFont="1" applyFill="1" applyBorder="1" applyAlignment="1">
      <alignment horizontal="center" vertical="center"/>
    </xf>
    <xf numFmtId="0" fontId="11" fillId="9" borderId="0" xfId="0" applyFont="1" applyFill="1"/>
    <xf numFmtId="0" fontId="12" fillId="0" borderId="0" xfId="0" applyFont="1"/>
    <xf numFmtId="41" fontId="11" fillId="0" borderId="0" xfId="1" applyFont="1" applyFill="1" applyBorder="1"/>
    <xf numFmtId="0" fontId="13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1" fontId="13" fillId="7" borderId="1" xfId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41" fontId="12" fillId="0" borderId="1" xfId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8" fillId="0" borderId="0" xfId="0" applyFont="1"/>
    <xf numFmtId="0" fontId="11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/>
    </xf>
    <xf numFmtId="41" fontId="16" fillId="0" borderId="1" xfId="1" applyFont="1" applyFill="1" applyBorder="1" applyAlignment="1">
      <alignment horizontal="center" vertical="center" wrapText="1"/>
    </xf>
    <xf numFmtId="0" fontId="8" fillId="11" borderId="20" xfId="0" applyFont="1" applyFill="1" applyBorder="1" applyAlignment="1">
      <alignment horizontal="center" vertical="center"/>
    </xf>
    <xf numFmtId="0" fontId="8" fillId="11" borderId="12" xfId="0" applyFont="1" applyFill="1" applyBorder="1" applyAlignment="1">
      <alignment horizontal="center" vertical="center"/>
    </xf>
    <xf numFmtId="0" fontId="8" fillId="11" borderId="32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164" fontId="17" fillId="8" borderId="1" xfId="1" applyNumberFormat="1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16" fillId="4" borderId="1" xfId="0" applyFont="1" applyFill="1" applyBorder="1"/>
    <xf numFmtId="164" fontId="16" fillId="0" borderId="1" xfId="1" applyNumberFormat="1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/>
    </xf>
    <xf numFmtId="0" fontId="8" fillId="11" borderId="29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10" borderId="30" xfId="0" applyFont="1" applyFill="1" applyBorder="1" applyAlignment="1">
      <alignment horizontal="center" vertical="center"/>
    </xf>
    <xf numFmtId="0" fontId="8" fillId="10" borderId="31" xfId="0" applyFont="1" applyFill="1" applyBorder="1" applyAlignment="1">
      <alignment horizontal="center" vertical="center"/>
    </xf>
    <xf numFmtId="0" fontId="8" fillId="12" borderId="30" xfId="0" applyFont="1" applyFill="1" applyBorder="1" applyAlignment="1">
      <alignment horizontal="center" vertical="center"/>
    </xf>
    <xf numFmtId="0" fontId="8" fillId="11" borderId="37" xfId="0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horizontal="center" vertical="center"/>
    </xf>
    <xf numFmtId="0" fontId="8" fillId="11" borderId="38" xfId="0" applyFont="1" applyFill="1" applyBorder="1" applyAlignment="1">
      <alignment horizontal="center" vertical="center"/>
    </xf>
    <xf numFmtId="0" fontId="8" fillId="12" borderId="35" xfId="0" applyFont="1" applyFill="1" applyBorder="1" applyAlignment="1">
      <alignment horizontal="center" vertical="center"/>
    </xf>
    <xf numFmtId="0" fontId="8" fillId="3" borderId="33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10" borderId="39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12" borderId="36" xfId="0" applyFont="1" applyFill="1" applyBorder="1" applyAlignment="1">
      <alignment horizontal="center" vertical="center"/>
    </xf>
    <xf numFmtId="0" fontId="20" fillId="0" borderId="0" xfId="0" applyFont="1"/>
    <xf numFmtId="0" fontId="10" fillId="0" borderId="26" xfId="0" applyFont="1" applyBorder="1" applyAlignment="1">
      <alignment vertical="center"/>
    </xf>
    <xf numFmtId="0" fontId="10" fillId="0" borderId="28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8" fillId="12" borderId="31" xfId="0" applyFont="1" applyFill="1" applyBorder="1" applyAlignment="1">
      <alignment horizontal="center" vertical="center"/>
    </xf>
    <xf numFmtId="0" fontId="8" fillId="12" borderId="34" xfId="0" applyFont="1" applyFill="1" applyBorder="1" applyAlignment="1">
      <alignment horizontal="center" vertical="center"/>
    </xf>
    <xf numFmtId="43" fontId="21" fillId="0" borderId="0" xfId="2" applyFont="1" applyFill="1" applyBorder="1"/>
    <xf numFmtId="0" fontId="21" fillId="0" borderId="0" xfId="0" applyFont="1"/>
    <xf numFmtId="17" fontId="22" fillId="13" borderId="0" xfId="0" applyNumberFormat="1" applyFont="1" applyFill="1" applyAlignment="1">
      <alignment horizontal="center" vertical="center" wrapText="1"/>
    </xf>
    <xf numFmtId="43" fontId="0" fillId="0" borderId="0" xfId="2" applyFont="1"/>
    <xf numFmtId="43" fontId="0" fillId="0" borderId="0" xfId="0" applyNumberFormat="1"/>
    <xf numFmtId="0" fontId="23" fillId="4" borderId="0" xfId="0" applyFont="1" applyFill="1" applyAlignment="1">
      <alignment vertical="center"/>
    </xf>
    <xf numFmtId="0" fontId="23" fillId="4" borderId="1" xfId="0" applyFont="1" applyFill="1" applyBorder="1" applyAlignment="1">
      <alignment vertical="center"/>
    </xf>
    <xf numFmtId="0" fontId="23" fillId="4" borderId="12" xfId="0" applyFont="1" applyFill="1" applyBorder="1" applyAlignment="1">
      <alignment vertical="center"/>
    </xf>
    <xf numFmtId="0" fontId="23" fillId="4" borderId="12" xfId="0" applyFont="1" applyFill="1" applyBorder="1" applyAlignment="1">
      <alignment horizontal="center" vertical="center"/>
    </xf>
    <xf numFmtId="164" fontId="23" fillId="4" borderId="12" xfId="1" applyNumberFormat="1" applyFont="1" applyFill="1" applyBorder="1" applyAlignment="1">
      <alignment horizontal="center" vertical="center"/>
    </xf>
    <xf numFmtId="0" fontId="0" fillId="3" borderId="0" xfId="0" applyFill="1"/>
    <xf numFmtId="0" fontId="8" fillId="10" borderId="12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0" xfId="0" applyFont="1"/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11" borderId="42" xfId="0" applyFont="1" applyFill="1" applyBorder="1" applyAlignment="1">
      <alignment horizontal="center" vertical="center"/>
    </xf>
    <xf numFmtId="0" fontId="8" fillId="10" borderId="15" xfId="0" applyFont="1" applyFill="1" applyBorder="1" applyAlignment="1">
      <alignment horizontal="center" vertical="center"/>
    </xf>
    <xf numFmtId="0" fontId="8" fillId="11" borderId="16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10" borderId="25" xfId="0" applyFont="1" applyFill="1" applyBorder="1" applyAlignment="1">
      <alignment horizontal="center" vertical="center"/>
    </xf>
    <xf numFmtId="0" fontId="8" fillId="12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10" borderId="24" xfId="0" applyFont="1" applyFill="1" applyBorder="1" applyAlignment="1">
      <alignment horizontal="center" vertical="center"/>
    </xf>
    <xf numFmtId="0" fontId="8" fillId="12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12" borderId="16" xfId="0" applyFont="1" applyFill="1" applyBorder="1" applyAlignment="1">
      <alignment horizontal="center" vertical="center"/>
    </xf>
    <xf numFmtId="0" fontId="8" fillId="12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/>
    <xf numFmtId="0" fontId="16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wrapText="1"/>
    </xf>
    <xf numFmtId="0" fontId="12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 vertical="center"/>
    </xf>
    <xf numFmtId="41" fontId="23" fillId="0" borderId="1" xfId="1" applyFont="1" applyFill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2" fillId="0" borderId="25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textRotation="90"/>
    </xf>
    <xf numFmtId="0" fontId="10" fillId="0" borderId="27" xfId="0" applyFont="1" applyBorder="1" applyAlignment="1">
      <alignment horizontal="center" vertical="center" textRotation="90"/>
    </xf>
    <xf numFmtId="0" fontId="10" fillId="0" borderId="5" xfId="0" applyFont="1" applyBorder="1" applyAlignment="1">
      <alignment horizontal="center" vertical="center" textRotation="90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4" xfId="0" applyFont="1" applyBorder="1" applyAlignment="1">
      <alignment horizontal="center"/>
    </xf>
  </cellXfs>
  <cellStyles count="3">
    <cellStyle name="Millares" xfId="2" builtinId="3"/>
    <cellStyle name="Millares [0]" xfId="1" builtinId="6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02-SARC\02-%20Manual%20SARC\ANEXOS\Anexo%20N&#176;%201-%20Identificaci&#243;n%20SARC\MAPA%20DE%20RIESGOS%20SARC%20coomultagro%20-%20copia.xlsx" TargetMode="External"/><Relationship Id="rId1" Type="http://schemas.openxmlformats.org/officeDocument/2006/relationships/externalLinkPath" Target="file:///H:\02-SARC\02-%20Manual%20SARC\ANEXOS\Anexo%20N&#176;%201-%20Identificaci&#243;n%20SARC\MAPA%20DE%20RIESGOS%20SARC%20coomultagro%20-%20co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NAMICA PARA PERFIL POR RIESGO"/>
      <sheetName val="CUADRO DE RIESGOS"/>
      <sheetName val="MAPAS DE RIESGO"/>
      <sheetName val="LISTAS"/>
    </sheetNames>
    <sheetDataSet>
      <sheetData sheetId="0"/>
      <sheetData sheetId="1"/>
      <sheetData sheetId="2"/>
      <sheetData sheetId="3">
        <row r="3">
          <cell r="R3" t="str">
            <v>Preventivo</v>
          </cell>
          <cell r="S3">
            <v>40</v>
          </cell>
          <cell r="T3" t="str">
            <v>Automatico</v>
          </cell>
          <cell r="U3">
            <v>20</v>
          </cell>
          <cell r="V3" t="str">
            <v>Total</v>
          </cell>
          <cell r="W3">
            <v>20</v>
          </cell>
          <cell r="X3" t="str">
            <v>SI</v>
          </cell>
          <cell r="Y3">
            <v>10</v>
          </cell>
          <cell r="Z3" t="str">
            <v>SI</v>
          </cell>
          <cell r="AA3">
            <v>10</v>
          </cell>
          <cell r="AC3" t="str">
            <v xml:space="preserve">1.Se esta implementando </v>
          </cell>
          <cell r="AD3">
            <v>0</v>
          </cell>
          <cell r="AG3">
            <v>0.4</v>
          </cell>
          <cell r="AM3" t="str">
            <v>Probabilidad</v>
          </cell>
          <cell r="AN3">
            <v>-2</v>
          </cell>
        </row>
        <row r="4">
          <cell r="R4" t="str">
            <v>Detectivo</v>
          </cell>
          <cell r="S4">
            <v>30</v>
          </cell>
          <cell r="T4" t="str">
            <v>Mixto</v>
          </cell>
          <cell r="U4">
            <v>10</v>
          </cell>
          <cell r="V4" t="str">
            <v>Aleatoria</v>
          </cell>
          <cell r="W4">
            <v>5</v>
          </cell>
          <cell r="X4" t="str">
            <v>NO</v>
          </cell>
          <cell r="Y4">
            <v>5</v>
          </cell>
          <cell r="Z4" t="str">
            <v>NO</v>
          </cell>
          <cell r="AA4">
            <v>5</v>
          </cell>
          <cell r="AC4" t="str">
            <v>2.Esta implementado y pocas veces funciona adecuadamente</v>
          </cell>
          <cell r="AD4">
            <v>10</v>
          </cell>
          <cell r="AG4">
            <v>0.6</v>
          </cell>
          <cell r="AM4" t="str">
            <v>Impacto</v>
          </cell>
          <cell r="AN4">
            <v>-1</v>
          </cell>
        </row>
        <row r="5">
          <cell r="R5" t="str">
            <v>Correctivo</v>
          </cell>
          <cell r="S5">
            <v>10</v>
          </cell>
          <cell r="T5" t="str">
            <v>Manual</v>
          </cell>
          <cell r="U5">
            <v>5</v>
          </cell>
          <cell r="AC5" t="str">
            <v>3.Esta implementado y  funciona algunas veces adecuadamente</v>
          </cell>
          <cell r="AD5">
            <v>60</v>
          </cell>
        </row>
        <row r="6">
          <cell r="AC6" t="str">
            <v>4.Esta implementado  funciona adecuadamente la mayoria de las veces</v>
          </cell>
          <cell r="AD6">
            <v>80</v>
          </cell>
        </row>
        <row r="7">
          <cell r="AC7" t="str">
            <v>5.Esta implementado y funciona siempre de manera adecuada</v>
          </cell>
          <cell r="AD7">
            <v>100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NEY HERNANDO FHCC. CAMPOS CASTRO" refreshedDate="45590.462268171294" createdVersion="7" refreshedVersion="8" minRefreshableVersion="3" recordCount="18" xr:uid="{31DBA745-D75A-47DE-8C5D-AF4FE6841BA0}">
  <cacheSource type="worksheet">
    <worksheetSource ref="A2:DY20" sheet="CUADRO DE RIESGOS"/>
  </cacheSource>
  <cacheFields count="129">
    <cacheField name="No.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 u="1"/>
        <n v="12" u="1"/>
      </sharedItems>
    </cacheField>
    <cacheField name="RIESGO  IDENTIFICADO" numFmtId="0">
      <sharedItems containsBlank="1"/>
    </cacheField>
    <cacheField name="DESCRIPCION DEL RIESGO" numFmtId="0">
      <sharedItems containsBlank="1"/>
    </cacheField>
    <cacheField name="CAUSA" numFmtId="0">
      <sharedItems/>
    </cacheField>
    <cacheField name="RIESGO ASOCIADO" numFmtId="0">
      <sharedItems/>
    </cacheField>
    <cacheField name="FACTOR" numFmtId="0">
      <sharedItems/>
    </cacheField>
    <cacheField name="PROBABILIDAD INHERENTE" numFmtId="0">
      <sharedItems/>
    </cacheField>
    <cacheField name="RANGO PROBABILIDAD INHERENTE" numFmtId="0">
      <sharedItems containsSemiMixedTypes="0" containsString="0" containsNumber="1" containsInteger="1" minValue="3" maxValue="5"/>
    </cacheField>
    <cacheField name="PUNTAJE PROBABILIDAD INHERENTE" numFmtId="0">
      <sharedItems containsSemiMixedTypes="0" containsString="0" containsNumber="1" minValue="2" maxValue="12"/>
    </cacheField>
    <cacheField name="IMPACTO INHERENTE" numFmtId="0">
      <sharedItems/>
    </cacheField>
    <cacheField name="DESCRIPCION IMPACTO " numFmtId="0">
      <sharedItems longText="1"/>
    </cacheField>
    <cacheField name="PUNTAJE Y RANGO_x000a_IMPACTO INHERENTE" numFmtId="0">
      <sharedItems containsSemiMixedTypes="0" containsString="0" containsNumber="1" containsInteger="1" minValue="3" maxValue="5"/>
    </cacheField>
    <cacheField name="RANGO RIESGO INHERENTE matriz_x000a_MATRIZ" numFmtId="41">
      <sharedItems/>
    </cacheField>
    <cacheField name="CALIFICACION RIESGO INHERENTE" numFmtId="0">
      <sharedItems/>
    </cacheField>
    <cacheField name="PUNTAJE RIESGO INHERENTE" numFmtId="0">
      <sharedItems containsSemiMixedTypes="0" containsString="0" containsNumber="1" minValue="6" maxValue="60"/>
    </cacheField>
    <cacheField name="Nombre del Control No. 1 " numFmtId="0">
      <sharedItems/>
    </cacheField>
    <cacheField name="Descripcion Control No. 1 " numFmtId="0">
      <sharedItems/>
    </cacheField>
    <cacheField name="TIPO DE CONTROL" numFmtId="0">
      <sharedItems/>
    </cacheField>
    <cacheField name="VALOR" numFmtId="0">
      <sharedItems containsSemiMixedTypes="0" containsString="0" containsNumber="1" containsInteger="1" minValue="10" maxValue="40"/>
    </cacheField>
    <cacheField name="CATEGORIA" numFmtId="0">
      <sharedItems/>
    </cacheField>
    <cacheField name="VALOR2" numFmtId="0">
      <sharedItems containsSemiMixedTypes="0" containsString="0" containsNumber="1" containsInteger="1" minValue="5" maxValue="10"/>
    </cacheField>
    <cacheField name="COBERTURA " numFmtId="0">
      <sharedItems/>
    </cacheField>
    <cacheField name="VALOR3" numFmtId="0">
      <sharedItems containsSemiMixedTypes="0" containsString="0" containsNumber="1" containsInteger="1" minValue="20" maxValue="20"/>
    </cacheField>
    <cacheField name="EVIDENCIA " numFmtId="0">
      <sharedItems/>
    </cacheField>
    <cacheField name="VALOR4" numFmtId="0">
      <sharedItems containsSemiMixedTypes="0" containsString="0" containsNumber="1" containsInteger="1" minValue="10" maxValue="10"/>
    </cacheField>
    <cacheField name="DOCUMENTADO" numFmtId="0">
      <sharedItems/>
    </cacheField>
    <cacheField name="VALOR5" numFmtId="0">
      <sharedItems containsSemiMixedTypes="0" containsString="0" containsNumber="1" containsInteger="1" minValue="10" maxValue="10"/>
    </cacheField>
    <cacheField name="Percepción Efectividad" numFmtId="0">
      <sharedItems/>
    </cacheField>
    <cacheField name="Puntaje Percepcion Efectividad" numFmtId="0">
      <sharedItems containsSemiMixedTypes="0" containsString="0" containsNumber="1" containsInteger="1" minValue="80" maxValue="100"/>
    </cacheField>
    <cacheField name="EFICIENCIA" numFmtId="0">
      <sharedItems containsSemiMixedTypes="0" containsString="0" containsNumber="1" containsInteger="1" minValue="73" maxValue="91"/>
    </cacheField>
    <cacheField name="Efecto del Control " numFmtId="0">
      <sharedItems/>
    </cacheField>
    <cacheField name="Puntaje Efecto " numFmtId="0">
      <sharedItems containsSemiMixedTypes="0" containsString="0" containsNumber="1" containsInteger="1" minValue="-2" maxValue="-1"/>
    </cacheField>
    <cacheField name="Eficiencia del Control sobre PROBABILIDAD" numFmtId="0">
      <sharedItems containsSemiMixedTypes="0" containsString="0" containsNumber="1" containsInteger="1" minValue="0" maxValue="91"/>
    </cacheField>
    <cacheField name="Eficiencia del Control sobre IMPACTO" numFmtId="0">
      <sharedItems containsSemiMixedTypes="0" containsString="0" containsNumber="1" containsInteger="1" minValue="0" maxValue="85"/>
    </cacheField>
    <cacheField name="Nombre del Control No. 2" numFmtId="0">
      <sharedItems containsBlank="1"/>
    </cacheField>
    <cacheField name="Descripcion Control No. 2" numFmtId="0">
      <sharedItems containsBlank="1"/>
    </cacheField>
    <cacheField name="TIPO DE CONTROL2" numFmtId="0">
      <sharedItems containsBlank="1"/>
    </cacheField>
    <cacheField name="VALOR6" numFmtId="0">
      <sharedItems containsString="0" containsBlank="1" containsNumber="1" containsInteger="1" minValue="10" maxValue="40"/>
    </cacheField>
    <cacheField name="CATEGORIA2" numFmtId="0">
      <sharedItems containsBlank="1"/>
    </cacheField>
    <cacheField name="VALOR7" numFmtId="0">
      <sharedItems containsString="0" containsBlank="1" containsNumber="1" containsInteger="1" minValue="5" maxValue="10"/>
    </cacheField>
    <cacheField name="COBERTURA 2" numFmtId="0">
      <sharedItems containsBlank="1"/>
    </cacheField>
    <cacheField name="VALOR8" numFmtId="0">
      <sharedItems containsString="0" containsBlank="1" containsNumber="1" containsInteger="1" minValue="20" maxValue="20"/>
    </cacheField>
    <cacheField name="EVIDENCIA 2" numFmtId="0">
      <sharedItems containsBlank="1"/>
    </cacheField>
    <cacheField name="VALOR9" numFmtId="0">
      <sharedItems containsString="0" containsBlank="1" containsNumber="1" containsInteger="1" minValue="10" maxValue="10"/>
    </cacheField>
    <cacheField name="DOCUMENTACION" numFmtId="0">
      <sharedItems containsBlank="1"/>
    </cacheField>
    <cacheField name="VALOR10" numFmtId="0">
      <sharedItems containsString="0" containsBlank="1" containsNumber="1" containsInteger="1" minValue="10" maxValue="10"/>
    </cacheField>
    <cacheField name="Percepción Efectividad2" numFmtId="0">
      <sharedItems containsBlank="1"/>
    </cacheField>
    <cacheField name="Puntaje Percepcion Efectividad2" numFmtId="0">
      <sharedItems containsString="0" containsBlank="1" containsNumber="1" containsInteger="1" minValue="0" maxValue="100"/>
    </cacheField>
    <cacheField name="EFICIENCIA2" numFmtId="0">
      <sharedItems containsString="0" containsBlank="1" containsNumber="1" containsInteger="1" minValue="51" maxValue="91"/>
    </cacheField>
    <cacheField name="Efecto del Control 2" numFmtId="0">
      <sharedItems containsBlank="1"/>
    </cacheField>
    <cacheField name="codigo  Efecto P(-2); I (-1) " numFmtId="0">
      <sharedItems containsString="0" containsBlank="1" containsNumber="1" containsInteger="1" minValue="-2" maxValue="-1"/>
    </cacheField>
    <cacheField name="Eficiencia del Control sobre PROBABILIDAD2" numFmtId="0">
      <sharedItems containsString="0" containsBlank="1" containsNumber="1" containsInteger="1" minValue="0" maxValue="86"/>
    </cacheField>
    <cacheField name="Eficiencia del Control sobre IMPACTO2" numFmtId="0">
      <sharedItems containsString="0" containsBlank="1" containsNumber="1" containsInteger="1" minValue="0" maxValue="91"/>
    </cacheField>
    <cacheField name="Nombre del Control No. 3" numFmtId="0">
      <sharedItems containsBlank="1"/>
    </cacheField>
    <cacheField name="Descripcion Control No.3 " numFmtId="0">
      <sharedItems containsBlank="1"/>
    </cacheField>
    <cacheField name="TIPO DE CONTROL3" numFmtId="0">
      <sharedItems containsBlank="1"/>
    </cacheField>
    <cacheField name="VALOR11" numFmtId="0">
      <sharedItems containsString="0" containsBlank="1" containsNumber="1" containsInteger="1" minValue="10" maxValue="40"/>
    </cacheField>
    <cacheField name="CATEGORIA3" numFmtId="0">
      <sharedItems containsBlank="1"/>
    </cacheField>
    <cacheField name="VALOR12" numFmtId="0">
      <sharedItems containsString="0" containsBlank="1" containsNumber="1" containsInteger="1" minValue="5" maxValue="5"/>
    </cacheField>
    <cacheField name="COBERTURA 3" numFmtId="0">
      <sharedItems containsBlank="1"/>
    </cacheField>
    <cacheField name="VALOR13" numFmtId="0">
      <sharedItems containsString="0" containsBlank="1" containsNumber="1" containsInteger="1" minValue="20" maxValue="20"/>
    </cacheField>
    <cacheField name="EVIDENCIA 3" numFmtId="0">
      <sharedItems containsBlank="1"/>
    </cacheField>
    <cacheField name="VALOR14" numFmtId="0">
      <sharedItems containsString="0" containsBlank="1" containsNumber="1" containsInteger="1" minValue="10" maxValue="10"/>
    </cacheField>
    <cacheField name="DOCUMENTADO2" numFmtId="0">
      <sharedItems containsBlank="1"/>
    </cacheField>
    <cacheField name="VALOR15" numFmtId="0">
      <sharedItems containsString="0" containsBlank="1" containsNumber="1" containsInteger="1" minValue="10" maxValue="10"/>
    </cacheField>
    <cacheField name="Percepción Efectividad3" numFmtId="0">
      <sharedItems containsBlank="1"/>
    </cacheField>
    <cacheField name="Puntaje Percepcion Efectividad3" numFmtId="0">
      <sharedItems containsString="0" containsBlank="1" containsNumber="1" containsInteger="1" minValue="0" maxValue="100"/>
    </cacheField>
    <cacheField name="EFICIENCIA3" numFmtId="0">
      <sharedItems containsString="0" containsBlank="1" containsNumber="1" containsInteger="1" minValue="45" maxValue="91"/>
    </cacheField>
    <cacheField name="Efecto del Control 3" numFmtId="0">
      <sharedItems containsBlank="1"/>
    </cacheField>
    <cacheField name="Puntaje Efecto 2" numFmtId="0">
      <sharedItems containsString="0" containsBlank="1" containsNumber="1" containsInteger="1" minValue="-2" maxValue="-1"/>
    </cacheField>
    <cacheField name="Eficiencia del Control sobre PROBABILIDAD3" numFmtId="0">
      <sharedItems containsString="0" containsBlank="1" containsNumber="1" containsInteger="1" minValue="0" maxValue="91"/>
    </cacheField>
    <cacheField name="Eficiencia del Control sobre IMPACTO3" numFmtId="0">
      <sharedItems containsString="0" containsBlank="1" containsNumber="1" containsInteger="1" minValue="0" maxValue="91"/>
    </cacheField>
    <cacheField name="Nombre del Control No. 4 " numFmtId="0">
      <sharedItems containsBlank="1"/>
    </cacheField>
    <cacheField name="Descripcion Control No. 4 " numFmtId="0">
      <sharedItems containsBlank="1"/>
    </cacheField>
    <cacheField name="TIPO DE CONTROL4" numFmtId="0">
      <sharedItems containsBlank="1"/>
    </cacheField>
    <cacheField name="VALOR16" numFmtId="0">
      <sharedItems containsString="0" containsBlank="1" containsNumber="1" containsInteger="1" minValue="10" maxValue="40"/>
    </cacheField>
    <cacheField name="CATEGORIA4" numFmtId="0">
      <sharedItems containsBlank="1"/>
    </cacheField>
    <cacheField name="VALOR17" numFmtId="0">
      <sharedItems containsString="0" containsBlank="1" containsNumber="1" containsInteger="1" minValue="5" maxValue="5"/>
    </cacheField>
    <cacheField name="COBERTURA 4" numFmtId="0">
      <sharedItems containsBlank="1"/>
    </cacheField>
    <cacheField name="VALOR18" numFmtId="0">
      <sharedItems containsString="0" containsBlank="1" containsNumber="1" containsInteger="1" minValue="20" maxValue="20"/>
    </cacheField>
    <cacheField name="EVIDENCIA 4" numFmtId="0">
      <sharedItems containsBlank="1"/>
    </cacheField>
    <cacheField name="VALOR19" numFmtId="0">
      <sharedItems containsString="0" containsBlank="1" containsNumber="1" containsInteger="1" minValue="10" maxValue="10"/>
    </cacheField>
    <cacheField name="DOCUMENTADO3" numFmtId="0">
      <sharedItems containsBlank="1"/>
    </cacheField>
    <cacheField name="VALOR20" numFmtId="0">
      <sharedItems containsString="0" containsBlank="1" containsNumber="1" containsInteger="1" minValue="10" maxValue="10"/>
    </cacheField>
    <cacheField name="Percepción Efectividad4" numFmtId="0">
      <sharedItems containsBlank="1"/>
    </cacheField>
    <cacheField name="Puntaje Percepcion Efectividad4" numFmtId="0">
      <sharedItems containsString="0" containsBlank="1" containsNumber="1" containsInteger="1" minValue="0" maxValue="100"/>
    </cacheField>
    <cacheField name="EFICIENCIA4" numFmtId="0">
      <sharedItems containsString="0" containsBlank="1" containsNumber="1" containsInteger="1" minValue="51" maxValue="83"/>
    </cacheField>
    <cacheField name="Efecto del Control 4" numFmtId="0">
      <sharedItems containsBlank="1"/>
    </cacheField>
    <cacheField name="Puntaje Efecto 3" numFmtId="0">
      <sharedItems containsString="0" containsBlank="1" containsNumber="1" containsInteger="1" minValue="-2" maxValue="-1"/>
    </cacheField>
    <cacheField name="Eficiencia del Control sobre PROBABILIDAD4" numFmtId="0">
      <sharedItems containsString="0" containsBlank="1" containsNumber="1" containsInteger="1" minValue="0" maxValue="83"/>
    </cacheField>
    <cacheField name="Eficiencia del Control sobre IMPACTO4" numFmtId="0">
      <sharedItems containsString="0" containsBlank="1" containsNumber="1" containsInteger="1" minValue="0" maxValue="83"/>
    </cacheField>
    <cacheField name="Nombre del Control No. 5 " numFmtId="0">
      <sharedItems containsBlank="1"/>
    </cacheField>
    <cacheField name="Descripcion Control No. 5 " numFmtId="0">
      <sharedItems containsBlank="1"/>
    </cacheField>
    <cacheField name="TIPO DE CONTROL5" numFmtId="0">
      <sharedItems containsBlank="1"/>
    </cacheField>
    <cacheField name="VALOR21" numFmtId="0">
      <sharedItems containsString="0" containsBlank="1" containsNumber="1" containsInteger="1" minValue="40" maxValue="40"/>
    </cacheField>
    <cacheField name="CATEGORIA5" numFmtId="0">
      <sharedItems containsBlank="1"/>
    </cacheField>
    <cacheField name="VALOR22" numFmtId="0">
      <sharedItems containsString="0" containsBlank="1" containsNumber="1" containsInteger="1" minValue="5" maxValue="5"/>
    </cacheField>
    <cacheField name="COBERTURA 5" numFmtId="0">
      <sharedItems containsBlank="1"/>
    </cacheField>
    <cacheField name="VALOR23" numFmtId="0">
      <sharedItems containsString="0" containsBlank="1" containsNumber="1" containsInteger="1" minValue="20" maxValue="20"/>
    </cacheField>
    <cacheField name="EVIDENCIA 5" numFmtId="0">
      <sharedItems containsBlank="1"/>
    </cacheField>
    <cacheField name="VALOR24" numFmtId="0">
      <sharedItems containsString="0" containsBlank="1" containsNumber="1" containsInteger="1" minValue="10" maxValue="10"/>
    </cacheField>
    <cacheField name="DOCUMENTADO4" numFmtId="0">
      <sharedItems containsBlank="1"/>
    </cacheField>
    <cacheField name="VALOR25" numFmtId="0">
      <sharedItems containsString="0" containsBlank="1" containsNumber="1" containsInteger="1" minValue="10" maxValue="10"/>
    </cacheField>
    <cacheField name="Percepción Efectividad5" numFmtId="0">
      <sharedItems containsBlank="1"/>
    </cacheField>
    <cacheField name="Puntaje Percepcion Efectividad5" numFmtId="0">
      <sharedItems containsString="0" containsBlank="1" containsNumber="1" containsInteger="1" minValue="80" maxValue="80"/>
    </cacheField>
    <cacheField name="EFICIENCIA5" numFmtId="0">
      <sharedItems containsString="0" containsBlank="1" containsNumber="1" containsInteger="1" minValue="83" maxValue="83"/>
    </cacheField>
    <cacheField name="Efecto del Control 5" numFmtId="0">
      <sharedItems containsBlank="1"/>
    </cacheField>
    <cacheField name="Puntaje Efecto 4" numFmtId="0">
      <sharedItems containsString="0" containsBlank="1" containsNumber="1" containsInteger="1" minValue="-2" maxValue="-2"/>
    </cacheField>
    <cacheField name="Eficiencia del Control sobre PROBABILIDAD5" numFmtId="0">
      <sharedItems containsString="0" containsBlank="1" containsNumber="1" containsInteger="1" minValue="83" maxValue="83"/>
    </cacheField>
    <cacheField name="Eficiencia del Control sobre IMPACTO5" numFmtId="0">
      <sharedItems containsString="0" containsBlank="1" containsNumber="1" containsInteger="1" minValue="0" maxValue="0"/>
    </cacheField>
    <cacheField name="D" numFmtId="0">
      <sharedItems containsNonDate="0" containsString="0" containsBlank="1"/>
    </cacheField>
    <cacheField name="Numero de Controles a PROBABILIDAD" numFmtId="0">
      <sharedItems containsSemiMixedTypes="0" containsString="0" containsNumber="1" containsInteger="1" minValue="0" maxValue="4"/>
    </cacheField>
    <cacheField name="Numero de Controles a IMPACTO" numFmtId="0">
      <sharedItems containsSemiMixedTypes="0" containsString="0" containsNumber="1" containsInteger="1" minValue="0" maxValue="3"/>
    </cacheField>
    <cacheField name="Promedio EFICIENCIA PROBABILIDAD" numFmtId="0">
      <sharedItems containsMixedTypes="1" containsNumber="1" minValue="51" maxValue="91"/>
    </cacheField>
    <cacheField name="Promedio EFICIENCIA IMPACTO" numFmtId="164">
      <sharedItems containsMixedTypes="1" containsNumber="1" minValue="61" maxValue="91"/>
    </cacheField>
    <cacheField name="GRADOS (-) PROBABILIDAD" numFmtId="0">
      <sharedItems containsMixedTypes="1" containsNumber="1" containsInteger="1" minValue="1" maxValue="3"/>
    </cacheField>
    <cacheField name="GRADOS (-) IMPACTO" numFmtId="0">
      <sharedItems containsMixedTypes="1" containsNumber="1" containsInteger="1" minValue="2" maxValue="3"/>
    </cacheField>
    <cacheField name="PROBABILIDAD RESIDUAL_x000a_CALCULADA" numFmtId="0">
      <sharedItems containsSemiMixedTypes="0" containsString="0" containsNumber="1" containsInteger="1" minValue="0" maxValue="3"/>
    </cacheField>
    <cacheField name="PROBABILIDAD RESIDUAL_x000a_ajustada" numFmtId="0">
      <sharedItems containsSemiMixedTypes="0" containsString="0" containsNumber="1" containsInteger="1" minValue="1" maxValue="3"/>
    </cacheField>
    <cacheField name="IMPACTO RESIDUAL_x000a_CALCULADA" numFmtId="0">
      <sharedItems containsSemiMixedTypes="0" containsString="0" containsNumber="1" containsInteger="1" minValue="1" maxValue="3"/>
    </cacheField>
    <cacheField name="IMPACTO RESIDUAL_x000a_ajustada" numFmtId="0">
      <sharedItems containsSemiMixedTypes="0" containsString="0" containsNumber="1" containsInteger="1" minValue="1" maxValue="3"/>
    </cacheField>
    <cacheField name="RANGO PROBABILIDAD RESIDUAL_x000a_AJUSTADA" numFmtId="0">
      <sharedItems containsSemiMixedTypes="0" containsString="0" containsNumber="1" containsInteger="1" minValue="1" maxValue="3"/>
    </cacheField>
    <cacheField name="PUNTAJE PROBABILIDAD RESIDUAL" numFmtId="0">
      <sharedItems containsSemiMixedTypes="0" containsString="0" containsNumber="1" minValue="0.33" maxValue="2"/>
    </cacheField>
    <cacheField name="RANGO Y PUNTAJE_x000a_IMPACTO RESIDUAL_x000a_AJUSTADA" numFmtId="0">
      <sharedItems containsSemiMixedTypes="0" containsString="0" containsNumber="1" containsInteger="1" minValue="1" maxValue="3"/>
    </cacheField>
    <cacheField name="RANGO RIESGO RESIDUAL_x000a_MATRIZ" numFmtId="0">
      <sharedItems/>
    </cacheField>
    <cacheField name="CALIFICACION RIESGO INHERENTE " numFmtId="0">
      <sharedItems/>
    </cacheField>
    <cacheField name="PUNTAJE RIESGO INHERENTE2" numFmtId="0">
      <sharedItems containsSemiMixedTypes="0" containsString="0" containsNumber="1" minValue="6" maxValue="60"/>
    </cacheField>
    <cacheField name="CALIFICACION RIESGO RESIDUAL" numFmtId="0">
      <sharedItems/>
    </cacheField>
    <cacheField name="PUNTAJE RIESGO RESIDUAL" numFmtId="0">
      <sharedItems containsSemiMixedTypes="0" containsString="0" containsNumber="1" minValue="0.33" maxValue="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">
  <r>
    <x v="0"/>
    <s v="Lineas de crédito NO ajustadas a las necesidades de los asociados"/>
    <s v="Los requisitos de las lineas dificultan la adecuada recuperacion de la cartera. "/>
    <s v="Los plazos no se ajustan al tipo de inversion a realizar con el producto del crédito"/>
    <s v="Riesgo Operativo"/>
    <s v="Interno"/>
    <s v="3.Mas de 1 vez y Hasta 3 veces al año"/>
    <n v="3"/>
    <n v="2"/>
    <s v="Alto"/>
    <s v="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"/>
    <n v="4"/>
    <s v="34"/>
    <s v="A"/>
    <n v="8"/>
    <s v="Analisis de las lineas de credito "/>
    <s v="Antes de realizar ajustes a las lineas  de credito o de realizar la propuesta de nuevas lineas estas son evaluadas por el encargado de Riesgos y equipo de trabajo interno"/>
    <s v="Preventivo"/>
    <n v="40"/>
    <s v="Manual"/>
    <n v="5"/>
    <s v="Total"/>
    <n v="20"/>
    <s v="SI"/>
    <n v="10"/>
    <s v="SI"/>
    <n v="10"/>
    <s v="4.Esta implementado  funciona adecuadamente la mayoria de las veces"/>
    <n v="80"/>
    <n v="83"/>
    <s v="Probabilidad"/>
    <n v="-2"/>
    <n v="83"/>
    <n v="0"/>
    <s v="Revision previa de ajustes o nuevas lineas por parte del Comité de Riesgos"/>
    <s v="Antes de realizar ajustes a las lineas  de credito o de realizar la propuesta de nuevas lineas estas son evaluadas por el Comité de Riesgos"/>
    <s v="Preventivo"/>
    <n v="40"/>
    <s v="Manual"/>
    <n v="5"/>
    <s v="Total"/>
    <n v="20"/>
    <s v="SI"/>
    <n v="10"/>
    <s v="SI"/>
    <n v="10"/>
    <s v="4.Esta implementado  funciona adecuadamente la mayoria de las veces"/>
    <n v="80"/>
    <n v="83"/>
    <s v="Probabilidad"/>
    <n v="-2"/>
    <n v="83"/>
    <n v="0"/>
    <s v="Seguimiento de la cartera "/>
    <s v="El encargado de riesgos  y cartera realizan seguimiento de toda la cartera, segmentando el comportamiento de las  lineas de credito con el fin de detectar posibles falencias"/>
    <s v="Detectivo"/>
    <n v="30"/>
    <s v="Manual"/>
    <n v="5"/>
    <s v="Total"/>
    <n v="20"/>
    <s v="SI"/>
    <n v="10"/>
    <s v="SI"/>
    <n v="10"/>
    <s v="4.Esta implementado  funciona adecuadamente la mayoria de las veces"/>
    <n v="80"/>
    <n v="77"/>
    <s v="Impacto"/>
    <n v="-1"/>
    <n v="0"/>
    <n v="7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"/>
    <n v="1"/>
    <n v="83"/>
    <n v="77"/>
    <n v="3"/>
    <n v="2"/>
    <n v="0"/>
    <n v="1"/>
    <n v="2"/>
    <n v="2"/>
    <n v="1"/>
    <n v="0.33"/>
    <n v="2"/>
    <s v="12"/>
    <s v="A"/>
    <n v="8"/>
    <s v="B"/>
    <n v="0.66"/>
  </r>
  <r>
    <x v="1"/>
    <s v="Se otorgan credtitos a asociados con alto riesgo"/>
    <s v="No se analiza el nivel de riesgo en el momento del otorgamiento"/>
    <s v="Inadecuadas politicas de aprobación"/>
    <s v="Riesgo Operativo"/>
    <s v="Interno"/>
    <s v="3.Mas de 1 vez y Hasta 3 veces al año"/>
    <n v="3"/>
    <n v="2"/>
    <s v="Grave"/>
    <s v="Afecta altamente la imagen de la entidad ante los asociados y ante los entes de control y vigilancia y se puede generar perdida de asociados Genera sanciones o multas por mas del 1% del patrimonio tecnico del año anterior los efectos del riesgo trascienden  y afectan el ingreso de asociados y vinculacion con nuevos productos y se puede generar  perdida de asociados afectando  gravenente la estabilidad de la entidad"/>
    <n v="5"/>
    <s v="35"/>
    <s v="E"/>
    <n v="10"/>
    <s v="Definción de reglas y criterios para la aprobacion de créditos"/>
    <s v="En el Manual SARC se definen las variables que aplican para la evaluación del perfil de riesgo del deudor, y los requistos de capacidad de pago"/>
    <s v="Preventivo"/>
    <n v="40"/>
    <s v="Mixto"/>
    <n v="10"/>
    <s v="Total"/>
    <n v="20"/>
    <s v="SI"/>
    <n v="10"/>
    <s v="SI"/>
    <n v="10"/>
    <s v="4.Esta implementado  funciona adecuadamente la mayoria de las veces"/>
    <n v="80"/>
    <n v="86"/>
    <s v="Probabilidad"/>
    <n v="-2"/>
    <n v="86"/>
    <n v="0"/>
    <s v="Definción de reglas y criterios para la aprobacion de créditos"/>
    <s v="En el Manual SARC se definen los analisis de capacidad de pago y requisitos para que los creditos sean sujetos de aprobacion "/>
    <s v="Preventivo"/>
    <n v="40"/>
    <s v="Mixto"/>
    <n v="10"/>
    <s v="Total"/>
    <n v="20"/>
    <s v="SI"/>
    <n v="10"/>
    <s v="SI"/>
    <n v="10"/>
    <s v="4.Esta implementado  funciona adecuadamente la mayoria de las veces"/>
    <n v="80"/>
    <n v="86"/>
    <s v="Probabilidad"/>
    <n v="-2"/>
    <n v="86"/>
    <n v="0"/>
    <s v="Revision de politicas y aprobacion "/>
    <s v="El comité de riesgos evalua las politicas a implementar antes de su aprobacion por parte del Consejo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Probabilidad"/>
    <n v="-2"/>
    <n v="91"/>
    <n v="0"/>
    <s v="Definicion de Politicas sobre niveles de atribuciones por instancia "/>
    <s v="Las atribuciones se encuentran definidas en el Manual SARC e involucran a la Gerencia y Consejo de Admministración "/>
    <s v="Preventivo"/>
    <n v="40"/>
    <s v="Manual"/>
    <n v="5"/>
    <s v="Total"/>
    <n v="20"/>
    <s v="SI"/>
    <n v="10"/>
    <s v="SI"/>
    <n v="10"/>
    <s v="4.Esta implementado  funciona adecuadamente la mayoria de las veces"/>
    <n v="80"/>
    <n v="83"/>
    <s v="Impacto"/>
    <n v="-1"/>
    <n v="0"/>
    <n v="83"/>
    <m/>
    <m/>
    <m/>
    <m/>
    <m/>
    <m/>
    <m/>
    <m/>
    <m/>
    <m/>
    <m/>
    <m/>
    <m/>
    <m/>
    <m/>
    <m/>
    <m/>
    <m/>
    <m/>
    <m/>
    <n v="3"/>
    <n v="1"/>
    <n v="87.666666666666671"/>
    <n v="83"/>
    <n v="3"/>
    <n v="3"/>
    <n v="0"/>
    <n v="1"/>
    <n v="2"/>
    <n v="2"/>
    <n v="1"/>
    <n v="0.33"/>
    <n v="2"/>
    <s v="12"/>
    <s v="E"/>
    <n v="10"/>
    <s v="B"/>
    <n v="0.66"/>
  </r>
  <r>
    <x v="1"/>
    <m/>
    <m/>
    <s v="Inadecuado analisis de las solicitudes"/>
    <s v="Riesgo Operativo"/>
    <s v="Interno"/>
    <s v="5.Mas 12  veces al año"/>
    <n v="5"/>
    <n v="12"/>
    <s v="Grave"/>
    <s v="Afecta altamente la imagen de la entidad ante los asociados y ante los entes de control y vigilancia y se puede generar perdida de asociados Genera sanciones o multas por mas del 1% del patrimonio tecnico del año anterior los efectos del riesgo trascienden  y afectan el ingreso de asociados y vinculacion con nuevos productos y se puede generar  perdida de asociados afectando  gravenente la estabilidad de la entidad"/>
    <n v="5"/>
    <s v="55"/>
    <s v="E"/>
    <n v="60"/>
    <s v="Análisis de credito en Coordinacion del auxiliar administrativo de crédito y cartera "/>
    <s v="Todas las solicitudes tienen el concepto y analisis del auxiliar administrativo de crédito y cartera."/>
    <s v="Preventivo"/>
    <n v="40"/>
    <s v="Manual"/>
    <n v="5"/>
    <s v="Total"/>
    <n v="20"/>
    <s v="SI"/>
    <n v="10"/>
    <s v="SI"/>
    <n v="10"/>
    <s v="4.Esta implementado  funciona adecuadamente la mayoria de las veces"/>
    <n v="80"/>
    <n v="83"/>
    <s v="Probabilidad"/>
    <n v="-2"/>
    <n v="83"/>
    <n v="0"/>
    <s v="Politicas de selección de personal "/>
    <s v="La cooperativa ha definido politicas claras y perfiles de cargo frente a la Gestion de Personal."/>
    <s v="Preventivo"/>
    <n v="40"/>
    <s v="Manual"/>
    <n v="5"/>
    <s v="Total"/>
    <n v="20"/>
    <s v="SI"/>
    <n v="10"/>
    <s v="SI"/>
    <n v="10"/>
    <s v="1.Se esta implementando "/>
    <n v="0"/>
    <n v="51"/>
    <s v="Probabilidad"/>
    <n v="-2"/>
    <n v="51"/>
    <n v="0"/>
    <s v="Definicion de Politicas sobre niveles de atribuciones por instancia "/>
    <s v="Las atribuciones se encuentran definidas en el Manual SARC "/>
    <s v="Preventivo"/>
    <n v="40"/>
    <s v="Manual"/>
    <n v="5"/>
    <s v="Total"/>
    <n v="20"/>
    <s v="SI"/>
    <n v="10"/>
    <s v="SI"/>
    <n v="10"/>
    <s v="4.Esta implementado  funciona adecuadamente la mayoria de las veces"/>
    <n v="80"/>
    <n v="83"/>
    <s v="Impacto"/>
    <n v="-1"/>
    <n v="0"/>
    <n v="83"/>
    <s v="Politicas claras sobre requisitos y documentos."/>
    <s v="El Manual SARC cuenta con politicas claras sobre requisitos y documentos necesarios para tramitar  las solicitudes"/>
    <s v="Preventivo"/>
    <n v="40"/>
    <s v="Manual"/>
    <n v="5"/>
    <s v="Total"/>
    <n v="20"/>
    <s v="SI"/>
    <n v="10"/>
    <s v="SI"/>
    <n v="10"/>
    <s v="4.Esta implementado  funciona adecuadamente la mayoria de las veces"/>
    <n v="80"/>
    <n v="83"/>
    <s v="Probabilidad"/>
    <n v="-2"/>
    <n v="83"/>
    <n v="0"/>
    <m/>
    <m/>
    <m/>
    <m/>
    <m/>
    <m/>
    <m/>
    <m/>
    <m/>
    <m/>
    <m/>
    <m/>
    <m/>
    <m/>
    <m/>
    <m/>
    <m/>
    <m/>
    <m/>
    <m/>
    <n v="3"/>
    <n v="1"/>
    <n v="72.333333333333329"/>
    <n v="83"/>
    <n v="2"/>
    <n v="3"/>
    <n v="3"/>
    <n v="3"/>
    <n v="2"/>
    <n v="2"/>
    <n v="3"/>
    <n v="2"/>
    <n v="2"/>
    <s v="32"/>
    <s v="E"/>
    <n v="60"/>
    <s v="M"/>
    <n v="4"/>
  </r>
  <r>
    <x v="2"/>
    <s v="Morosidad derivada de cartera colocada mediante fraudes internos"/>
    <s v="Con complicidad de funcionarios se adulteran documentos para tramitar aprobaciones de credito"/>
    <s v="Favorecimiento de asociados, funcionarios o directivos, que no cumplen requisitos"/>
    <s v="Riesgo Operativo-Gobierno Corporativo"/>
    <s v="Interno"/>
    <s v="3.Mas de 1 vez y Hasta 3 veces al año"/>
    <n v="3"/>
    <n v="2"/>
    <s v="Grave"/>
    <s v="Afecta altamente la imagen de la entidad ante los asociados y ante los entes de control y vigilancia y se puede generar perdida de asociados Genera sanciones o multas por mas del 1% del patrimonio tecnico del año anterior los efectos del riesgo trascienden  y afectan el ingreso de asociados y vinculacion con nuevos productos y se puede generar  perdida de asociados afectando  gravenente la estabilidad de la entidad"/>
    <n v="5"/>
    <s v="35"/>
    <s v="E"/>
    <n v="10"/>
    <s v="Politicas de credito a vinculados y partes relacionadas"/>
    <s v="En el Manual SARC se establecen las politicas de aprobacion de vinculados y funcionarios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Probabilidad"/>
    <n v="-2"/>
    <n v="91"/>
    <n v="0"/>
    <s v="Area o funcionario definido para el análisis de créditos"/>
    <s v="Todas las solicitudes tienen el concepto del auxiliar admiistrativo de crédito y cartera."/>
    <s v="Preventivo"/>
    <n v="40"/>
    <s v="Manual"/>
    <n v="5"/>
    <s v="Total"/>
    <n v="20"/>
    <s v="SI"/>
    <n v="10"/>
    <s v="SI"/>
    <n v="10"/>
    <s v="4.Esta implementado  funciona adecuadamente la mayoria de las veces"/>
    <n v="80"/>
    <n v="83"/>
    <s v="Probabilidad"/>
    <n v="-2"/>
    <n v="83"/>
    <n v="0"/>
    <s v="Politicas de selección de personal "/>
    <s v="La cooperativa ha definido politicas claras y perfiles de cargo frente a la Gestion de Personal."/>
    <s v="Preventivo"/>
    <n v="40"/>
    <s v="Manual"/>
    <n v="5"/>
    <s v="Total"/>
    <n v="20"/>
    <s v="SI"/>
    <n v="10"/>
    <s v="SI"/>
    <n v="10"/>
    <s v="1.Se esta implementando "/>
    <n v="0"/>
    <n v="51"/>
    <s v="Probabilidad"/>
    <n v="-2"/>
    <n v="51"/>
    <n v="0"/>
    <s v="Poliza que cubre fraude interno"/>
    <s v="La poliza global cubre fraude interno."/>
    <s v="Correctivo"/>
    <n v="10"/>
    <s v="Manual"/>
    <n v="5"/>
    <s v="Total"/>
    <n v="20"/>
    <s v="SI"/>
    <n v="10"/>
    <s v="SI"/>
    <n v="10"/>
    <s v="4.Esta implementado  funciona adecuadamente la mayoria de las veces"/>
    <n v="80"/>
    <n v="65"/>
    <s v="Impacto"/>
    <n v="-1"/>
    <n v="0"/>
    <n v="65"/>
    <s v="Reglamentación del Código de etica y conducta"/>
    <s v="El código de etica y conducta establece el adecuado comportamiento de los funcionarios asi como politicas sobre aspectos o practicas que ponen en tela de juicio un adecuado manejo de gobierno corporativo"/>
    <s v="Preventivo"/>
    <n v="40"/>
    <s v="Manual"/>
    <n v="5"/>
    <s v="Total"/>
    <n v="20"/>
    <s v="SI"/>
    <n v="10"/>
    <s v="SI"/>
    <n v="10"/>
    <s v="4.Esta implementado  funciona adecuadamente la mayoria de las veces"/>
    <n v="80"/>
    <n v="83"/>
    <s v="Probabilidad"/>
    <n v="-2"/>
    <n v="83"/>
    <n v="0"/>
    <m/>
    <n v="4"/>
    <n v="1"/>
    <n v="77"/>
    <n v="65"/>
    <n v="2"/>
    <n v="2"/>
    <n v="1"/>
    <n v="1"/>
    <n v="3"/>
    <n v="3"/>
    <n v="1"/>
    <n v="0.33"/>
    <n v="3"/>
    <s v="13"/>
    <s v="E"/>
    <n v="10"/>
    <s v="B"/>
    <n v="0.99"/>
  </r>
  <r>
    <x v="3"/>
    <s v="Morosidad en la cartera por condiciones economicas de los deudores  "/>
    <s v="El asociado no puede cumplir con el pago de los creditos a su cargo"/>
    <s v="Debido a Elevados niveles de endeudamiento"/>
    <s v="Riesgo de Crédito"/>
    <s v="Externo"/>
    <s v="5.Mas 12  veces al año"/>
    <n v="5"/>
    <n v="12"/>
    <s v="Alto"/>
    <s v="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"/>
    <n v="4"/>
    <s v="54"/>
    <s v="E"/>
    <n v="48"/>
    <s v="Proceso de Evaluación y Calificacion de la Cartera"/>
    <s v="El seguimiento al nivel de endeudamiento y capacidad de pago son variables de la Metodología, las cuales permiten generar alertas sobre el endeudamiento"/>
    <s v="Detectivo"/>
    <n v="30"/>
    <s v="Manual"/>
    <n v="5"/>
    <s v="Total"/>
    <n v="20"/>
    <s v="SI"/>
    <n v="10"/>
    <s v="SI"/>
    <n v="10"/>
    <s v="4.Esta implementado  funciona adecuadamente la mayoria de las veces"/>
    <n v="80"/>
    <n v="77"/>
    <s v="Impacto"/>
    <n v="-1"/>
    <n v="0"/>
    <n v="77"/>
    <s v="Monitoreo encargado de Cartera"/>
    <s v="El auxiliar administrtivo de crédito y cartera monitorea el indicador de cartera vencida, para analizar causas de la morosidad y definir la implementación de estrategias de control"/>
    <s v="Detectivo"/>
    <n v="30"/>
    <s v="Manual"/>
    <n v="5"/>
    <s v="Total"/>
    <n v="20"/>
    <s v="SI"/>
    <n v="10"/>
    <s v="SI"/>
    <n v="10"/>
    <s v="4.Esta implementado  funciona adecuadamente la mayoria de las veces"/>
    <n v="80"/>
    <n v="77"/>
    <s v="Impacto"/>
    <n v="-1"/>
    <n v="0"/>
    <n v="77"/>
    <s v="Politicas de normalizacion de la cartera "/>
    <s v="El Manual contempla los diferentes esquemas de normalizacion para facilitar al asociado el pago de las deudas"/>
    <s v="Correctivo"/>
    <n v="10"/>
    <s v="Manual"/>
    <n v="5"/>
    <s v="Total"/>
    <n v="20"/>
    <s v="SI"/>
    <n v="10"/>
    <s v="SI"/>
    <n v="10"/>
    <s v="5.Esta implementado y funciona siempre de manera adecuada"/>
    <n v="100"/>
    <n v="73"/>
    <s v="Impacto"/>
    <n v="-1"/>
    <n v="0"/>
    <n v="73"/>
    <s v="Consulta  y reporte a centrales de riesgo en el otorgamiento"/>
    <s v="En el proceso de otorgamiento se estudia el endeudamiento actual y calificacion crediticia en el sector , e igualmente se reportan las deudas en la central de riesgo"/>
    <s v="Preventivo"/>
    <n v="40"/>
    <s v="Manual"/>
    <n v="5"/>
    <s v="Total"/>
    <n v="20"/>
    <s v="SI"/>
    <n v="10"/>
    <s v="SI"/>
    <n v="10"/>
    <s v="4.Esta implementado  funciona adecuadamente la mayoria de las veces"/>
    <n v="80"/>
    <n v="83"/>
    <s v="Probabilidad"/>
    <n v="-2"/>
    <n v="83"/>
    <n v="0"/>
    <m/>
    <m/>
    <m/>
    <m/>
    <m/>
    <m/>
    <m/>
    <m/>
    <m/>
    <m/>
    <m/>
    <m/>
    <m/>
    <m/>
    <m/>
    <m/>
    <m/>
    <m/>
    <m/>
    <m/>
    <n v="1"/>
    <n v="3"/>
    <n v="83"/>
    <n v="75.666666666666671"/>
    <n v="3"/>
    <n v="2"/>
    <n v="2"/>
    <n v="2"/>
    <n v="2"/>
    <n v="2"/>
    <n v="2"/>
    <n v="1"/>
    <n v="2"/>
    <s v="22"/>
    <s v="E"/>
    <n v="48"/>
    <s v="B"/>
    <n v="2"/>
  </r>
  <r>
    <x v="3"/>
    <m/>
    <m/>
    <s v="Por disminucion de la Capacidad de Pago ocasionada por Desempleo "/>
    <s v="Riesgo de Entorno"/>
    <s v="Externo"/>
    <s v="4.Mas de 3 veces y Hasta 12 veces al año"/>
    <n v="4"/>
    <n v="7.5"/>
    <s v="Alto"/>
    <s v="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"/>
    <n v="4"/>
    <s v="44"/>
    <s v="E"/>
    <n v="30"/>
    <s v="Analisis del   tiempo en la actividad economica"/>
    <s v="Como parte del proceso de otorgamiento se analiza el tiempo de antigüedad en el empleo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Probabilidad"/>
    <n v="-2"/>
    <n v="91"/>
    <n v="0"/>
    <s v="Monitoreo encargado de Cartera"/>
    <s v="El auxiliar administrtivo de crédito y cartera monitorea el indicador de cartera vencida, para analizar causas de la morosidad y definir  la implementación de estrategias de control"/>
    <s v="Detectivo"/>
    <n v="30"/>
    <s v="Manual"/>
    <n v="5"/>
    <s v="Total"/>
    <n v="20"/>
    <s v="SI"/>
    <n v="10"/>
    <s v="SI"/>
    <n v="10"/>
    <s v="4.Esta implementado  funciona adecuadamente la mayoria de las veces"/>
    <n v="80"/>
    <n v="77"/>
    <s v="Impacto"/>
    <n v="-1"/>
    <n v="0"/>
    <n v="77"/>
    <s v="Analisis de la Cartera por segmentos"/>
    <s v="El encargado de riesgos realiza analisis del comportamiento de la morosidad según segmentos."/>
    <s v="Detectivo"/>
    <n v="30"/>
    <s v="Manual"/>
    <n v="5"/>
    <s v="Total"/>
    <n v="20"/>
    <s v="SI"/>
    <n v="10"/>
    <s v="SI"/>
    <n v="10"/>
    <s v="1.Se esta implementando "/>
    <n v="0"/>
    <n v="45"/>
    <s v="Impacto"/>
    <n v="-1"/>
    <n v="0"/>
    <n v="45"/>
    <s v="Analisis de variables economicas del pais"/>
    <s v="el  encargado de riesgos realiza informe con el comportamiento de las principales variables economicas que afectan el mercado de la entidad"/>
    <s v="Preventivo"/>
    <n v="40"/>
    <s v="Manual"/>
    <n v="5"/>
    <s v="Total"/>
    <n v="20"/>
    <s v="SI"/>
    <n v="10"/>
    <s v="SI"/>
    <n v="10"/>
    <s v="1.Se esta implementando "/>
    <n v="0"/>
    <n v="51"/>
    <s v="Probabilidad"/>
    <n v="-2"/>
    <n v="51"/>
    <n v="0"/>
    <m/>
    <m/>
    <m/>
    <m/>
    <m/>
    <m/>
    <m/>
    <m/>
    <m/>
    <m/>
    <m/>
    <m/>
    <m/>
    <m/>
    <m/>
    <m/>
    <m/>
    <m/>
    <m/>
    <m/>
    <n v="2"/>
    <n v="2"/>
    <n v="71"/>
    <n v="61"/>
    <n v="2"/>
    <n v="2"/>
    <n v="2"/>
    <n v="2"/>
    <n v="2"/>
    <n v="2"/>
    <n v="2"/>
    <n v="1"/>
    <n v="2"/>
    <s v="22"/>
    <s v="E"/>
    <n v="30"/>
    <s v="B"/>
    <n v="2"/>
  </r>
  <r>
    <x v="3"/>
    <m/>
    <m/>
    <s v="Situaciones familiares o calamidades domesticas"/>
    <s v="Riesgo de Entorno"/>
    <s v="Externo"/>
    <s v="3.Mas de 1 vez y Hasta 3 veces al año"/>
    <n v="3"/>
    <n v="2"/>
    <s v="Medio"/>
    <s v="Afecta muy poco la imagen de la entidad ante los asociados y ante los entes de control, genera sanciones, perdidas  o multas por mas del 0.25% hasta por el 0.5% del patrimonio tecnico del año anterior, los efectos del riesgo trascienden  y bajamente afectan la estabilidad de la entidad"/>
    <n v="3"/>
    <s v="33"/>
    <s v="A"/>
    <n v="6"/>
    <s v="Politicas de Normalizacion "/>
    <s v="El Manual SARC contempla las diferentes herramientas de normalizacion de creditos"/>
    <s v="Correctivo"/>
    <n v="10"/>
    <s v="Manual"/>
    <n v="5"/>
    <s v="Total"/>
    <n v="20"/>
    <s v="SI"/>
    <n v="10"/>
    <s v="SI"/>
    <n v="10"/>
    <s v="5.Esta implementado y funciona siempre de manera adecuada"/>
    <n v="100"/>
    <n v="73"/>
    <s v="Impacto"/>
    <n v="-1"/>
    <n v="0"/>
    <n v="73"/>
    <s v="Acceso al Fondo de Solidaridad"/>
    <s v="El asociado puede acceder a recursos del fondo de solidaridad como ayuda a sus situaciones de calamidad, según el reglamento, coadyudando a aliviar su flujo de caja, para facilitar el pago del credito"/>
    <s v="Correctivo"/>
    <n v="10"/>
    <s v="Manual"/>
    <n v="5"/>
    <s v="Total"/>
    <n v="20"/>
    <s v="SI"/>
    <n v="10"/>
    <s v="SI"/>
    <n v="10"/>
    <s v="5.Esta implementado y funciona siempre de manera adecuada"/>
    <n v="100"/>
    <n v="73"/>
    <s v="Impacto"/>
    <n v="-1"/>
    <n v="0"/>
    <n v="7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2"/>
    <s v="No aplica"/>
    <n v="73"/>
    <s v="No aplica"/>
    <n v="2"/>
    <n v="3"/>
    <n v="3"/>
    <n v="1"/>
    <n v="1"/>
    <n v="3"/>
    <n v="2"/>
    <n v="1"/>
    <s v="31"/>
    <s v="A"/>
    <n v="6"/>
    <s v="M"/>
    <n v="2"/>
  </r>
  <r>
    <x v="3"/>
    <m/>
    <m/>
    <s v="Desviación de los recursos para otro tipo de inversión"/>
    <s v="Riesgo de Crédito"/>
    <s v="Externo"/>
    <s v="5.Mas 12  veces al año"/>
    <n v="5"/>
    <n v="12"/>
    <s v="Alto"/>
    <s v="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"/>
    <n v="4"/>
    <s v="54"/>
    <s v="E"/>
    <n v="48"/>
    <s v="Visita al Asociado"/>
    <s v="Visita al asociado como parte del proceso de otorgamiento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Probabilidad"/>
    <n v="-2"/>
    <n v="91"/>
    <n v="0"/>
    <s v="Control de Inversión"/>
    <s v="Control de inversion una vez superado el lapso requerido"/>
    <s v="Detectivo"/>
    <n v="30"/>
    <s v="Manual"/>
    <n v="5"/>
    <s v="Total"/>
    <n v="20"/>
    <s v="SI"/>
    <n v="10"/>
    <s v="SI"/>
    <n v="10"/>
    <s v="5.Esta implementado y funciona siempre de manera adecuada"/>
    <n v="100"/>
    <n v="85"/>
    <s v="Impacto"/>
    <n v="-1"/>
    <n v="0"/>
    <n v="8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91"/>
    <n v="85"/>
    <n v="3"/>
    <n v="3"/>
    <n v="2"/>
    <n v="2"/>
    <n v="1"/>
    <n v="1"/>
    <n v="2"/>
    <n v="1"/>
    <n v="1"/>
    <s v="21"/>
    <s v="E"/>
    <n v="48"/>
    <s v="B"/>
    <n v="1"/>
  </r>
  <r>
    <x v="3"/>
    <m/>
    <m/>
    <s v="Las actividades economicas en las cuales se desempeñan los deudores se ven afectadas por variables economicas "/>
    <s v="Riesgo de Entorno"/>
    <s v="Externo"/>
    <s v="3.Mas de 1 vez y Hasta 3 veces al año"/>
    <n v="3"/>
    <n v="2"/>
    <s v="Alto"/>
    <s v="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"/>
    <n v="4"/>
    <s v="34"/>
    <s v="A"/>
    <n v="8"/>
    <s v="Politicas de Normalizacion "/>
    <s v="El Manual SARC contempla las diferentes herramientas de normalizacion de creditos"/>
    <s v="Correctivo"/>
    <n v="10"/>
    <s v="Manual"/>
    <n v="5"/>
    <s v="Total"/>
    <n v="20"/>
    <s v="SI"/>
    <n v="10"/>
    <s v="SI"/>
    <n v="10"/>
    <s v="5.Esta implementado y funciona siempre de manera adecuada"/>
    <n v="100"/>
    <n v="73"/>
    <s v="Impacto"/>
    <n v="-1"/>
    <n v="0"/>
    <n v="73"/>
    <s v="Monitoreo encargado de Cartera"/>
    <s v="El auxiliar administrativo de crédito y cartera monitorea el indicador de cartera vencida, para analizar causas de la morosidad y definir  la implementación de estrategias de control"/>
    <s v="Detectivo"/>
    <n v="30"/>
    <s v="Manual"/>
    <n v="5"/>
    <s v="Total"/>
    <n v="20"/>
    <s v="SI"/>
    <n v="10"/>
    <s v="SI"/>
    <n v="10"/>
    <s v="4.Esta implementado  funciona adecuadamente la mayoria de las veces"/>
    <n v="80"/>
    <n v="77"/>
    <s v="Impacto"/>
    <n v="-1"/>
    <n v="0"/>
    <n v="77"/>
    <s v="Analisis de variables economicas del pais"/>
    <s v="El encargado de riesgos realiza informe con el comportamiento de las principales variables economicas que afectan el mercado de la entidad"/>
    <s v="Preventivo"/>
    <n v="40"/>
    <s v="Manual"/>
    <n v="5"/>
    <s v="Total"/>
    <n v="20"/>
    <s v="SI"/>
    <n v="10"/>
    <s v="SI"/>
    <n v="10"/>
    <s v="1.Se esta implementando "/>
    <n v="0"/>
    <n v="51"/>
    <s v="Probabilidad"/>
    <n v="-2"/>
    <n v="51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2"/>
    <n v="51"/>
    <n v="75"/>
    <n v="1"/>
    <n v="2"/>
    <n v="2"/>
    <n v="2"/>
    <n v="2"/>
    <n v="2"/>
    <n v="2"/>
    <n v="1"/>
    <n v="2"/>
    <s v="22"/>
    <s v="A"/>
    <n v="8"/>
    <s v="B"/>
    <n v="2"/>
  </r>
  <r>
    <x v="4"/>
    <s v="Perdida de derechos sobre descuentos de libranzas"/>
    <s v="No se pueden aplicar descuentos de libranzas"/>
    <s v="Fallas en los manejos operativos de las pagadurias "/>
    <s v="Riesgo Operativo"/>
    <s v="Interno"/>
    <s v="3.Mas de 1 vez y Hasta 3 veces al año"/>
    <n v="3"/>
    <n v="2"/>
    <s v="Medio"/>
    <s v="Afecta muy poco la imagen de la entidad ante los asociados y ante los entes de control, genera sanciones, perdidas  o multas por mas del 0.25% hasta por el 0.5% del patrimonio tecnico del año anterior, los efectos del riesgo trascienden  y bajamente afectan la estabilidad de la entidad"/>
    <n v="3"/>
    <s v="33"/>
    <s v="A"/>
    <n v="6"/>
    <s v="Seguimiento del manejo operativo de la libranza"/>
    <s v="El auxiliar administrativo de crédito y cartera monitorea mensualmente el recaudo de las pagadurias 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Probabilidad"/>
    <n v="-2"/>
    <n v="91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0"/>
    <n v="91"/>
    <s v="No aplica"/>
    <n v="3"/>
    <s v="No aplica"/>
    <n v="0"/>
    <n v="1"/>
    <n v="3"/>
    <n v="3"/>
    <n v="1"/>
    <n v="0.33"/>
    <n v="3"/>
    <s v="13"/>
    <s v="A"/>
    <n v="6"/>
    <s v="B"/>
    <n v="0.99"/>
  </r>
  <r>
    <x v="5"/>
    <s v="Concentracion de creditos "/>
    <s v="Los desembolsos se concentran en un grupo de deudores y genetran volumenes altos de morosidad"/>
    <s v="Inadecuada politicas de concentracion de creditos "/>
    <s v="Riesgo Operativo"/>
    <s v="Interno"/>
    <s v="3.Mas de 1 vez y Hasta 3 veces al año"/>
    <n v="3"/>
    <n v="2"/>
    <s v="Grave"/>
    <s v="Afecta altamente la imagen de la entidad ante los asociados y ante los entes de control y vigilancia y se puede generar perdida de asociados Genera sanciones o multas por mas del 1% del patrimonio tecnico del año anterior los efectos del riesgo trascienden  y afectan el ingreso de asociados y vinculacion con nuevos productos y se puede generar  perdida de asociados afectando  gravenente la estabilidad de la entidad"/>
    <n v="5"/>
    <s v="53"/>
    <s v="E"/>
    <n v="10"/>
    <s v="Monitoreo Area de Cartera"/>
    <s v="El auxiliar administrativo de crédito y cartera monitorea  el indicador de cartera vencida, para la implementación de estrategias de control"/>
    <s v="Detectivo"/>
    <n v="30"/>
    <s v="Manual"/>
    <n v="5"/>
    <s v="Total"/>
    <n v="20"/>
    <s v="SI"/>
    <n v="10"/>
    <s v="SI"/>
    <n v="10"/>
    <s v="4.Esta implementado  funciona adecuadamente la mayoria de las veces"/>
    <n v="80"/>
    <n v="77"/>
    <s v="Impacto"/>
    <n v="-1"/>
    <n v="0"/>
    <n v="77"/>
    <s v="Seguimiento de la cartera "/>
    <s v="El encargado de riesgos y cartera realizan seguimiento de toda la cartera, segmentando el comportamiento de las  lineas de credito con el fin de detectar posibles falencias"/>
    <s v="Detectivo"/>
    <n v="30"/>
    <s v="Manual"/>
    <n v="5"/>
    <s v="Total"/>
    <n v="20"/>
    <s v="SI"/>
    <n v="10"/>
    <s v="SI"/>
    <n v="10"/>
    <s v="4.Esta implementado  funciona adecuadamente la mayoria de las veces"/>
    <n v="80"/>
    <n v="77"/>
    <s v="Impacto"/>
    <n v="-1"/>
    <n v="0"/>
    <n v="77"/>
    <s v="Límite de concentracion individual "/>
    <s v="Como parte de las politicas e indicadores se establecen limites de concentracion "/>
    <s v="Preventivo"/>
    <n v="40"/>
    <s v="Manual"/>
    <n v="5"/>
    <s v="Total"/>
    <n v="20"/>
    <s v="SI"/>
    <n v="10"/>
    <s v="SI"/>
    <n v="10"/>
    <s v="4.Esta implementado  funciona adecuadamente la mayoria de las veces"/>
    <n v="80"/>
    <n v="83"/>
    <s v="Probabilidad"/>
    <n v="-2"/>
    <n v="83"/>
    <n v="0"/>
    <s v="Monitoreo  mensual de limites "/>
    <s v="El encargado de riesgos monitorea mensualmente el cumplimiento limites "/>
    <s v="Detectivo"/>
    <n v="30"/>
    <s v="Manual"/>
    <n v="5"/>
    <s v="Total"/>
    <n v="20"/>
    <s v="SI"/>
    <n v="10"/>
    <s v="SI"/>
    <n v="10"/>
    <s v="4.Esta implementado  funciona adecuadamente la mayoria de las veces"/>
    <n v="80"/>
    <n v="77"/>
    <s v="Impacto"/>
    <n v="-1"/>
    <n v="0"/>
    <n v="77"/>
    <m/>
    <m/>
    <m/>
    <m/>
    <m/>
    <m/>
    <m/>
    <m/>
    <m/>
    <m/>
    <m/>
    <m/>
    <m/>
    <m/>
    <m/>
    <m/>
    <m/>
    <m/>
    <m/>
    <m/>
    <n v="1"/>
    <n v="3"/>
    <n v="83"/>
    <n v="77"/>
    <n v="3"/>
    <n v="2"/>
    <n v="0"/>
    <n v="1"/>
    <n v="3"/>
    <n v="3"/>
    <n v="1"/>
    <n v="0.33"/>
    <n v="3"/>
    <s v="31"/>
    <s v="E"/>
    <n v="10"/>
    <s v="M"/>
    <n v="0.99"/>
  </r>
  <r>
    <x v="6"/>
    <s v="Irrecuperabilidad del credito por falta de solvencia "/>
    <s v="Insolvencia del Asociado y/o Codeudores"/>
    <s v="El asociado y/o codeudores no cuentan con bienes o activos que puedan ser utilizados para pagar a la Cooperativa o ser perseguidos en caso de judicializacion o ley de insolvencia"/>
    <s v="Riesgo de Credito "/>
    <s v="Interno"/>
    <s v="4.Mas de 3 veces y Hasta 12 veces al año"/>
    <n v="4"/>
    <n v="7.5"/>
    <s v="Alto"/>
    <s v="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"/>
    <n v="4"/>
    <s v="44"/>
    <s v="E"/>
    <n v="30"/>
    <s v="Criterios de Otorgamiento"/>
    <s v="Analisis de la variable Solvencia, registro de activos en la solicitud, solvencia a deudor y/o codeudores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Probabilidad"/>
    <n v="-2"/>
    <n v="91"/>
    <n v="0"/>
    <s v="Politicas frente a la solvencia - Perfil del deudor"/>
    <s v="En las politicas de aprobacion se definen los criterios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Impacto"/>
    <n v="-1"/>
    <n v="0"/>
    <n v="91"/>
    <s v="Limites  de aprobacion de créditos sin garantia admisible"/>
    <s v="El Manual comtempla los diferentes limites para aprobar sin garantia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Probabilidad"/>
    <n v="-2"/>
    <n v="91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"/>
    <n v="1"/>
    <n v="91"/>
    <n v="91"/>
    <n v="3"/>
    <n v="3"/>
    <n v="1"/>
    <n v="1"/>
    <n v="1"/>
    <n v="1"/>
    <n v="1"/>
    <n v="0.33"/>
    <n v="1"/>
    <s v="11"/>
    <s v="E"/>
    <n v="30"/>
    <s v="B"/>
    <n v="0.33"/>
  </r>
  <r>
    <x v="7"/>
    <s v="Irrecuperabilidad del credito por garantias perseguidas"/>
    <s v="Las garantias otorgadas por el deudor son perseguidas judicialmente"/>
    <s v="Por otorgamiento de hipotecas en segundo grado"/>
    <s v="Riesgo de Credito "/>
    <s v="Externo"/>
    <s v="4.Mas de 3 veces y Hasta 12 veces al año"/>
    <n v="4"/>
    <n v="7.5"/>
    <s v="Alto"/>
    <s v="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"/>
    <n v="4"/>
    <s v="44"/>
    <s v="E"/>
    <n v="30"/>
    <s v="Hipotecas en primer grado"/>
    <s v="Por politica la entidad solo acepta hipotecas en primer grado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Probabilidad"/>
    <n v="-2"/>
    <n v="91"/>
    <n v="0"/>
    <s v="Seguimiento a los Certificados de Libertad y Tradicion "/>
    <s v="El auxiliar administrativo de crédito y cartera efectúa seguimiento semestral a los certificados de libertad y tradicion "/>
    <s v="Detectivo"/>
    <n v="30"/>
    <s v="Manual"/>
    <n v="5"/>
    <s v="Total"/>
    <n v="20"/>
    <s v="SI"/>
    <n v="10"/>
    <s v="SI"/>
    <n v="10"/>
    <s v="5.Esta implementado y funciona siempre de manera adecuada"/>
    <n v="100"/>
    <n v="85"/>
    <s v="Impacto"/>
    <n v="-1"/>
    <n v="0"/>
    <n v="8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91"/>
    <n v="85"/>
    <n v="3"/>
    <n v="3"/>
    <n v="1"/>
    <n v="1"/>
    <n v="1"/>
    <n v="1"/>
    <n v="1"/>
    <n v="0.33"/>
    <n v="1"/>
    <s v="11"/>
    <s v="E"/>
    <n v="30"/>
    <s v="B"/>
    <n v="0.33"/>
  </r>
  <r>
    <x v="8"/>
    <s v="Irrecuperabilidad del credito por perdida de valor de las garantias "/>
    <s v="Las Garantias otorgadas a la entidad pierden valor"/>
    <s v="Daños en los bienes"/>
    <s v="Riesgo de Credito"/>
    <s v="Externo"/>
    <s v="3.Mas de 1 vez y Hasta 3 veces al año"/>
    <n v="3"/>
    <n v="2"/>
    <s v="Alto"/>
    <s v="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"/>
    <n v="4"/>
    <s v="43"/>
    <s v="E"/>
    <n v="8"/>
    <s v="Politicas sobre actualizacion de avalúos"/>
    <s v="El Manual SARC contempla la periodicidad y esquema de actualizacion de avalúos"/>
    <s v="Detectivo"/>
    <n v="30"/>
    <s v="Manual"/>
    <n v="5"/>
    <s v="Total"/>
    <n v="20"/>
    <s v="SI"/>
    <n v="10"/>
    <s v="SI"/>
    <n v="10"/>
    <s v="5.Esta implementado y funciona siempre de manera adecuada"/>
    <n v="100"/>
    <n v="85"/>
    <s v="Impacto"/>
    <n v="-1"/>
    <n v="0"/>
    <n v="85"/>
    <s v="Polizas contra incendio y terremoto "/>
    <s v="Las polizas con requisito en los desembolsos con garantia admisible"/>
    <s v="Correctivo"/>
    <n v="10"/>
    <s v="Manual"/>
    <n v="5"/>
    <s v="Total"/>
    <n v="20"/>
    <s v="SI"/>
    <n v="10"/>
    <s v="SI"/>
    <n v="10"/>
    <s v="5.Esta implementado y funciona siempre de manera adecuada"/>
    <n v="100"/>
    <n v="73"/>
    <s v="Impacto"/>
    <n v="-1"/>
    <n v="0"/>
    <n v="73"/>
    <s v="Politicas sobre cobertura"/>
    <s v="Se definen politicas sobre monto a prestar sobre el valor comercial 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Probabilidad"/>
    <n v="-2"/>
    <n v="91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2"/>
    <n v="91"/>
    <n v="79"/>
    <n v="3"/>
    <n v="2"/>
    <n v="0"/>
    <n v="1"/>
    <n v="2"/>
    <n v="2"/>
    <n v="1"/>
    <n v="0.33"/>
    <n v="2"/>
    <s v="21"/>
    <s v="E"/>
    <n v="8"/>
    <s v="B"/>
    <n v="0.66"/>
  </r>
  <r>
    <x v="8"/>
    <m/>
    <m/>
    <s v="Dificil comercializacion "/>
    <s v="Riesgo de Credito"/>
    <s v="Externo"/>
    <s v="4.Mas de 3 veces y Hasta 12 veces al año"/>
    <n v="4"/>
    <n v="7.5"/>
    <s v="Alto"/>
    <s v="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"/>
    <n v="4"/>
    <s v="44"/>
    <s v="E"/>
    <n v="30"/>
    <s v="Politicas sobre  avalúos, en el momento del otorgamiento"/>
    <s v="El Manual SARC contempla la la realización del avaluo técnico en el momento del otorgamiento- revisandose su comercialización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Probabilidad"/>
    <n v="-2"/>
    <n v="91"/>
    <n v="0"/>
    <s v="Verificacion de los informes de avaluos en forma previa "/>
    <s v="Los informes de avaluos son revisados por la Gerencia General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Impacto"/>
    <n v="-1"/>
    <n v="0"/>
    <n v="91"/>
    <s v="Avaluadores registrados en el RNA"/>
    <s v="Los avaluadores deben estar autorizados por la Gerencia General y estar inscritos en el RNA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Probabilidad"/>
    <n v="-2"/>
    <n v="91"/>
    <n v="0"/>
    <s v="Porcentajes de cobertura "/>
    <s v="Las politicas contemplan el maximo valor a prestar sobre el avaluo comercial "/>
    <s v="Correctivo"/>
    <n v="10"/>
    <s v="Manual"/>
    <n v="5"/>
    <s v="Total"/>
    <n v="20"/>
    <s v="SI"/>
    <n v="10"/>
    <s v="SI"/>
    <n v="10"/>
    <s v="5.Esta implementado y funciona siempre de manera adecuada"/>
    <n v="100"/>
    <n v="73"/>
    <s v="Impacto"/>
    <n v="-1"/>
    <n v="0"/>
    <n v="73"/>
    <m/>
    <m/>
    <m/>
    <m/>
    <m/>
    <m/>
    <m/>
    <m/>
    <m/>
    <m/>
    <m/>
    <m/>
    <m/>
    <m/>
    <m/>
    <m/>
    <m/>
    <m/>
    <m/>
    <m/>
    <n v="2"/>
    <n v="2"/>
    <n v="91"/>
    <n v="82"/>
    <n v="3"/>
    <n v="3"/>
    <n v="1"/>
    <n v="1"/>
    <n v="1"/>
    <n v="1"/>
    <n v="1"/>
    <n v="0.33"/>
    <n v="1"/>
    <s v="11"/>
    <s v="E"/>
    <n v="30"/>
    <s v="B"/>
    <n v="0.33"/>
  </r>
  <r>
    <x v="8"/>
    <m/>
    <m/>
    <s v="Sobre Avaluos"/>
    <s v="Riesgo Operativo"/>
    <s v="Externo"/>
    <s v="4.Mas de 3 veces y Hasta 12 veces al año"/>
    <n v="4"/>
    <n v="7.5"/>
    <s v="Alto"/>
    <s v="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"/>
    <n v="4"/>
    <s v="44"/>
    <s v="E"/>
    <n v="30"/>
    <s v="Politicas sobre  avalúos, en el momento del otorgamiento"/>
    <s v="El Manual SARC contempla la la realización del avaluo técnico en el momento del otorgamiento- revisandose su comercialización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Probabilidad"/>
    <n v="-2"/>
    <n v="91"/>
    <n v="0"/>
    <s v="Verificacion de los informes de avaluos en forma previa "/>
    <s v="Los informes de avaluos son revisados por la Gerencia General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Impacto"/>
    <n v="-1"/>
    <n v="0"/>
    <n v="91"/>
    <s v="Avaluadores registrados en el RNA"/>
    <s v="Los avaluadores deben estar autorizados por la Gerencia General y estar inscritos en el RNA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Probabilidad"/>
    <n v="-2"/>
    <n v="91"/>
    <n v="0"/>
    <s v="Porcentajes de cobertura "/>
    <s v="Las politicas contemplan el maximo valor a prestar sobre el avaluo comercial "/>
    <s v="Correctivo"/>
    <n v="10"/>
    <s v="Manual"/>
    <n v="5"/>
    <s v="Total"/>
    <n v="20"/>
    <s v="SI"/>
    <n v="10"/>
    <s v="SI"/>
    <n v="10"/>
    <s v="5.Esta implementado y funciona siempre de manera adecuada"/>
    <n v="100"/>
    <n v="73"/>
    <s v="Impacto"/>
    <n v="-1"/>
    <n v="0"/>
    <n v="73"/>
    <m/>
    <m/>
    <m/>
    <m/>
    <m/>
    <m/>
    <m/>
    <m/>
    <m/>
    <m/>
    <m/>
    <m/>
    <m/>
    <m/>
    <m/>
    <m/>
    <m/>
    <m/>
    <m/>
    <m/>
    <n v="2"/>
    <n v="2"/>
    <n v="91"/>
    <n v="82"/>
    <n v="3"/>
    <n v="3"/>
    <n v="1"/>
    <n v="1"/>
    <n v="1"/>
    <n v="1"/>
    <n v="1"/>
    <n v="0.33"/>
    <n v="1"/>
    <s v="11"/>
    <s v="E"/>
    <n v="30"/>
    <s v="B"/>
    <n v="0.33"/>
  </r>
  <r>
    <x v="8"/>
    <m/>
    <m/>
    <s v="Imposibilidad de acceso a la zona de ubicación"/>
    <s v="Riesgo Crédito"/>
    <s v="Interno"/>
    <s v="4.Mas de 3 veces y Hasta 12 veces al año"/>
    <n v="4"/>
    <n v="7.5"/>
    <s v="Alto"/>
    <s v="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"/>
    <n v="4"/>
    <s v="44"/>
    <s v="E"/>
    <n v="30"/>
    <s v="Politicas definidas sobre la ubicación de garantias hipotecarias"/>
    <s v="El Manual SARC contempla las politicas defindas en torno a la aceptacion de garantía "/>
    <s v="Preventivo"/>
    <n v="40"/>
    <s v="Manual"/>
    <n v="5"/>
    <s v="Total"/>
    <n v="20"/>
    <s v="SI"/>
    <n v="10"/>
    <s v="SI"/>
    <n v="10"/>
    <s v="4.Esta implementado  funciona adecuadamente la mayoria de las veces"/>
    <n v="80"/>
    <n v="83"/>
    <s v="Probabilidad"/>
    <n v="-2"/>
    <n v="83"/>
    <n v="0"/>
    <s v="Verificacion de los informes de avaluos en forma previa "/>
    <s v="Los informes de avaluos son revisados por la Gerencia General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Impacto"/>
    <n v="-1"/>
    <n v="0"/>
    <n v="91"/>
    <s v="Verificacion de los informes de avaluos en forma previa "/>
    <s v="Los informes de avaluos son revisados por la Gerencia General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Impacto"/>
    <n v="-1"/>
    <n v="0"/>
    <n v="9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2"/>
    <n v="83"/>
    <n v="91"/>
    <n v="3"/>
    <n v="3"/>
    <n v="1"/>
    <n v="1"/>
    <n v="1"/>
    <n v="1"/>
    <n v="1"/>
    <n v="0.33"/>
    <n v="1"/>
    <s v="11"/>
    <s v="E"/>
    <n v="30"/>
    <s v="B"/>
    <n v="0.33"/>
  </r>
  <r>
    <x v="9"/>
    <s v="Irrecuperabilidad del credito por lavado de activos"/>
    <s v="Es imposible recuperar los creditos desembolsados"/>
    <s v="Entrega de recursos a deudores  vinculados a Lavado de Activos o Financiación del Terrorismo o que su destino sea para LAFT"/>
    <s v="Riesgo de Credito- SARLAFT"/>
    <s v="Interno"/>
    <s v="4.Mas de 3 veces y Hasta 12 veces al año"/>
    <n v="4"/>
    <n v="7.5"/>
    <s v="Grave"/>
    <s v="Afecta altamente la imagen de la entidad ante los asociados y ante los entes de control y vigilancia y se puede generar perdida de asociados Genera sanciones o multas por mas del 1% del patrimonio tecnico del año anterior los efectos del riesgo trascienden  y afectan el ingreso de asociados y vinculacion con nuevos productos y se puede generar  perdida de asociados afectando  gravenente la estabilidad de la entidad"/>
    <n v="5"/>
    <s v="54"/>
    <s v="E"/>
    <n v="37.5"/>
    <s v="Proceso de Vinculación "/>
    <s v="Realizacion del formulario y actividades de la vinculación "/>
    <s v="Preventivo"/>
    <n v="40"/>
    <s v="Manual"/>
    <n v="5"/>
    <s v="Total"/>
    <n v="20"/>
    <s v="SI"/>
    <n v="10"/>
    <s v="SI"/>
    <n v="10"/>
    <s v="5.Esta implementado y funciona siempre de manera adecuada"/>
    <n v="100"/>
    <n v="91"/>
    <s v="Probabilidad"/>
    <n v="-2"/>
    <n v="91"/>
    <n v="0"/>
    <s v="Validacion anual en listas restrictivas"/>
    <s v="Como parte del monitoreo de SARLAFT se revisan anualmente a  los asociados en listas restrictivas"/>
    <s v="Detectivo"/>
    <n v="30"/>
    <s v="Manual"/>
    <n v="5"/>
    <s v="Total"/>
    <n v="20"/>
    <s v="SI"/>
    <n v="10"/>
    <s v="SI"/>
    <n v="10"/>
    <s v="5.Esta implementado y funciona siempre de manera adecuada"/>
    <n v="100"/>
    <n v="85"/>
    <s v="Impacto"/>
    <n v="-1"/>
    <n v="0"/>
    <n v="8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91"/>
    <n v="85"/>
    <n v="3"/>
    <n v="3"/>
    <n v="1"/>
    <n v="1"/>
    <n v="2"/>
    <n v="2"/>
    <n v="1"/>
    <n v="0.33"/>
    <n v="2"/>
    <s v="21"/>
    <s v="E"/>
    <n v="37.5"/>
    <s v="B"/>
    <n v="0.6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AF0F74-4431-4144-9410-C4C42166BAB8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A3:C14" firstHeaderRow="0" firstDataRow="1" firstDataCol="1"/>
  <pivotFields count="129"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m="1" x="10"/>
        <item m="1" x="1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Promedio de RANGO PROBABILIDAD INHERENTE" fld="7" subtotal="average" baseField="0" baseItem="7"/>
    <dataField name="Promedio de PUNTAJE Y RANGO" fld="11" subtotal="average" baseField="0" baseItem="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649C14-0FCF-47FC-BC9A-94647D778D7E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A20:C31" firstHeaderRow="0" firstDataRow="1" firstDataCol="1"/>
  <pivotFields count="129"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m="1" x="10"/>
        <item m="1"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Promedio de RANGO PROBABILIDAD RESIDUAL" fld="121" subtotal="average" baseField="0" baseItem="0"/>
    <dataField name="Promedio de RANGO Y PUNTAJE" fld="12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87727-CC5C-4BCE-9160-5BA9B01541E8}">
  <dimension ref="A1:R32"/>
  <sheetViews>
    <sheetView workbookViewId="0">
      <selection activeCell="R1" sqref="R1:R1048576"/>
    </sheetView>
  </sheetViews>
  <sheetFormatPr baseColWidth="10" defaultRowHeight="14.4" x14ac:dyDescent="0.3"/>
  <cols>
    <col min="1" max="1" width="17.5546875" bestFit="1" customWidth="1"/>
    <col min="2" max="2" width="43" bestFit="1" customWidth="1"/>
    <col min="3" max="3" width="30" bestFit="1" customWidth="1"/>
    <col min="4" max="9" width="2.33203125" customWidth="1"/>
    <col min="15" max="15" width="3" bestFit="1" customWidth="1"/>
    <col min="18" max="18" width="5.33203125" bestFit="1" customWidth="1"/>
  </cols>
  <sheetData>
    <row r="1" spans="1:18" ht="15" thickBot="1" x14ac:dyDescent="0.35"/>
    <row r="2" spans="1:18" ht="15" thickBot="1" x14ac:dyDescent="0.35">
      <c r="J2" s="184" t="s">
        <v>262</v>
      </c>
      <c r="K2" s="185"/>
      <c r="L2" s="185"/>
      <c r="M2" s="185"/>
      <c r="N2" s="186"/>
    </row>
    <row r="3" spans="1:18" x14ac:dyDescent="0.3">
      <c r="A3" s="67" t="s">
        <v>133</v>
      </c>
      <c r="B3" t="s">
        <v>136</v>
      </c>
      <c r="C3" t="s">
        <v>137</v>
      </c>
      <c r="J3" s="183" t="s">
        <v>210</v>
      </c>
      <c r="K3" s="183" t="s">
        <v>211</v>
      </c>
      <c r="L3" s="183" t="s">
        <v>212</v>
      </c>
      <c r="M3" s="183"/>
      <c r="N3" s="183"/>
    </row>
    <row r="4" spans="1:18" x14ac:dyDescent="0.3">
      <c r="A4" s="68">
        <v>1</v>
      </c>
      <c r="B4">
        <v>3</v>
      </c>
      <c r="C4">
        <v>4</v>
      </c>
      <c r="J4" s="183">
        <f t="shared" ref="J4:J13" si="0">+A4</f>
        <v>1</v>
      </c>
      <c r="K4" s="183">
        <f t="shared" ref="K4:K13" si="1">B4</f>
        <v>3</v>
      </c>
      <c r="L4" s="183">
        <f>C4</f>
        <v>4</v>
      </c>
      <c r="M4" s="183">
        <f>ROUND(K4,0)</f>
        <v>3</v>
      </c>
      <c r="N4" s="183">
        <f>ROUND(L4,0)</f>
        <v>4</v>
      </c>
      <c r="O4" t="str">
        <f>CONCATENATE(M4,N4)</f>
        <v>34</v>
      </c>
      <c r="R4" t="e">
        <f>MATCH(O4,'MAPAS DE RIESGO'!L17:Q22,0)</f>
        <v>#N/A</v>
      </c>
    </row>
    <row r="5" spans="1:18" x14ac:dyDescent="0.3">
      <c r="A5" s="68">
        <v>2</v>
      </c>
      <c r="B5">
        <v>4</v>
      </c>
      <c r="C5">
        <v>5</v>
      </c>
      <c r="J5" s="183">
        <f>+A5</f>
        <v>2</v>
      </c>
      <c r="K5" s="183">
        <f t="shared" si="1"/>
        <v>4</v>
      </c>
      <c r="L5" s="183">
        <f t="shared" ref="L5:L13" si="2">C5</f>
        <v>5</v>
      </c>
      <c r="M5" s="183">
        <f t="shared" ref="M5:M13" si="3">ROUND(K5,0)</f>
        <v>4</v>
      </c>
      <c r="N5" s="183">
        <f t="shared" ref="N5:N13" si="4">ROUND(L5,0)</f>
        <v>5</v>
      </c>
      <c r="O5" t="str">
        <f t="shared" ref="O5:O13" si="5">CONCATENATE(M5,N5)</f>
        <v>45</v>
      </c>
    </row>
    <row r="6" spans="1:18" x14ac:dyDescent="0.3">
      <c r="A6" s="68">
        <v>3</v>
      </c>
      <c r="B6">
        <v>3</v>
      </c>
      <c r="C6">
        <v>5</v>
      </c>
      <c r="J6" s="183">
        <f t="shared" si="0"/>
        <v>3</v>
      </c>
      <c r="K6" s="183">
        <f t="shared" si="1"/>
        <v>3</v>
      </c>
      <c r="L6" s="183">
        <f t="shared" si="2"/>
        <v>5</v>
      </c>
      <c r="M6" s="183">
        <f t="shared" si="3"/>
        <v>3</v>
      </c>
      <c r="N6" s="183">
        <f t="shared" si="4"/>
        <v>5</v>
      </c>
      <c r="O6" t="str">
        <f t="shared" si="5"/>
        <v>35</v>
      </c>
    </row>
    <row r="7" spans="1:18" x14ac:dyDescent="0.3">
      <c r="A7" s="68">
        <v>4</v>
      </c>
      <c r="B7">
        <v>4</v>
      </c>
      <c r="C7">
        <v>3.8</v>
      </c>
      <c r="J7" s="183">
        <f t="shared" si="0"/>
        <v>4</v>
      </c>
      <c r="K7" s="183">
        <f t="shared" si="1"/>
        <v>4</v>
      </c>
      <c r="L7" s="183">
        <f t="shared" si="2"/>
        <v>3.8</v>
      </c>
      <c r="M7" s="183">
        <f>ROUND(K7,0)</f>
        <v>4</v>
      </c>
      <c r="N7" s="183">
        <f t="shared" si="4"/>
        <v>4</v>
      </c>
      <c r="O7" t="str">
        <f t="shared" si="5"/>
        <v>44</v>
      </c>
    </row>
    <row r="8" spans="1:18" x14ac:dyDescent="0.3">
      <c r="A8" s="68">
        <v>5</v>
      </c>
      <c r="B8">
        <v>3</v>
      </c>
      <c r="C8">
        <v>3</v>
      </c>
      <c r="J8" s="183">
        <f t="shared" si="0"/>
        <v>5</v>
      </c>
      <c r="K8" s="183">
        <f t="shared" si="1"/>
        <v>3</v>
      </c>
      <c r="L8" s="183">
        <f t="shared" si="2"/>
        <v>3</v>
      </c>
      <c r="M8" s="183">
        <f t="shared" si="3"/>
        <v>3</v>
      </c>
      <c r="N8" s="183">
        <f t="shared" si="4"/>
        <v>3</v>
      </c>
      <c r="O8" t="str">
        <f t="shared" si="5"/>
        <v>33</v>
      </c>
    </row>
    <row r="9" spans="1:18" x14ac:dyDescent="0.3">
      <c r="A9" s="68">
        <v>6</v>
      </c>
      <c r="B9">
        <v>3</v>
      </c>
      <c r="C9">
        <v>5</v>
      </c>
      <c r="J9" s="183">
        <f t="shared" si="0"/>
        <v>6</v>
      </c>
      <c r="K9" s="183">
        <f t="shared" si="1"/>
        <v>3</v>
      </c>
      <c r="L9" s="183">
        <f t="shared" si="2"/>
        <v>5</v>
      </c>
      <c r="M9" s="183">
        <f t="shared" si="3"/>
        <v>3</v>
      </c>
      <c r="N9" s="183">
        <f t="shared" si="4"/>
        <v>5</v>
      </c>
      <c r="O9" t="str">
        <f t="shared" si="5"/>
        <v>35</v>
      </c>
    </row>
    <row r="10" spans="1:18" x14ac:dyDescent="0.3">
      <c r="A10" s="68">
        <v>7</v>
      </c>
      <c r="B10">
        <v>4</v>
      </c>
      <c r="C10">
        <v>4</v>
      </c>
      <c r="J10" s="183">
        <f t="shared" si="0"/>
        <v>7</v>
      </c>
      <c r="K10" s="183">
        <f t="shared" si="1"/>
        <v>4</v>
      </c>
      <c r="L10" s="183">
        <f t="shared" si="2"/>
        <v>4</v>
      </c>
      <c r="M10" s="183">
        <f t="shared" si="3"/>
        <v>4</v>
      </c>
      <c r="N10" s="183">
        <f t="shared" si="4"/>
        <v>4</v>
      </c>
      <c r="O10" t="str">
        <f t="shared" si="5"/>
        <v>44</v>
      </c>
    </row>
    <row r="11" spans="1:18" x14ac:dyDescent="0.3">
      <c r="A11" s="68">
        <v>8</v>
      </c>
      <c r="B11">
        <v>4</v>
      </c>
      <c r="C11">
        <v>4</v>
      </c>
      <c r="J11" s="183">
        <f t="shared" si="0"/>
        <v>8</v>
      </c>
      <c r="K11" s="183">
        <f t="shared" si="1"/>
        <v>4</v>
      </c>
      <c r="L11" s="183">
        <f t="shared" si="2"/>
        <v>4</v>
      </c>
      <c r="M11" s="183">
        <f t="shared" si="3"/>
        <v>4</v>
      </c>
      <c r="N11" s="183">
        <f t="shared" si="4"/>
        <v>4</v>
      </c>
      <c r="O11" t="str">
        <f t="shared" si="5"/>
        <v>44</v>
      </c>
    </row>
    <row r="12" spans="1:18" x14ac:dyDescent="0.3">
      <c r="A12" s="68">
        <v>9</v>
      </c>
      <c r="B12">
        <v>3.75</v>
      </c>
      <c r="C12">
        <v>4</v>
      </c>
      <c r="J12" s="183">
        <f t="shared" si="0"/>
        <v>9</v>
      </c>
      <c r="K12" s="183">
        <f t="shared" si="1"/>
        <v>3.75</v>
      </c>
      <c r="L12" s="183">
        <f t="shared" si="2"/>
        <v>4</v>
      </c>
      <c r="M12" s="183">
        <f t="shared" si="3"/>
        <v>4</v>
      </c>
      <c r="N12" s="183">
        <f t="shared" si="4"/>
        <v>4</v>
      </c>
      <c r="O12" t="str">
        <f t="shared" si="5"/>
        <v>44</v>
      </c>
    </row>
    <row r="13" spans="1:18" x14ac:dyDescent="0.3">
      <c r="A13" s="68">
        <v>10</v>
      </c>
      <c r="B13">
        <v>4</v>
      </c>
      <c r="C13">
        <v>5</v>
      </c>
      <c r="J13" s="183">
        <f t="shared" si="0"/>
        <v>10</v>
      </c>
      <c r="K13" s="183">
        <f t="shared" si="1"/>
        <v>4</v>
      </c>
      <c r="L13" s="183">
        <f t="shared" si="2"/>
        <v>5</v>
      </c>
      <c r="M13" s="183">
        <f t="shared" si="3"/>
        <v>4</v>
      </c>
      <c r="N13" s="183">
        <f t="shared" si="4"/>
        <v>5</v>
      </c>
      <c r="O13" t="str">
        <f t="shared" si="5"/>
        <v>45</v>
      </c>
    </row>
    <row r="14" spans="1:18" x14ac:dyDescent="0.3">
      <c r="A14" s="68" t="s">
        <v>134</v>
      </c>
      <c r="B14">
        <v>3.7222222222222223</v>
      </c>
      <c r="C14">
        <v>4.166666666666667</v>
      </c>
      <c r="J14" t="str">
        <f t="shared" ref="J14:J15" si="6">+A14</f>
        <v>Total general</v>
      </c>
      <c r="K14">
        <f t="shared" ref="K14:K15" si="7">B14</f>
        <v>3.7222222222222223</v>
      </c>
      <c r="L14">
        <f t="shared" ref="L14:L15" si="8">C14</f>
        <v>4.166666666666667</v>
      </c>
    </row>
    <row r="15" spans="1:18" x14ac:dyDescent="0.3">
      <c r="J15">
        <f t="shared" si="6"/>
        <v>0</v>
      </c>
      <c r="K15">
        <f t="shared" si="7"/>
        <v>0</v>
      </c>
      <c r="L15">
        <f t="shared" si="8"/>
        <v>0</v>
      </c>
    </row>
    <row r="18" spans="1:15" ht="15" thickBot="1" x14ac:dyDescent="0.35"/>
    <row r="19" spans="1:15" ht="15" thickBot="1" x14ac:dyDescent="0.35">
      <c r="J19" s="184" t="s">
        <v>262</v>
      </c>
      <c r="K19" s="185"/>
      <c r="L19" s="185"/>
      <c r="M19" s="185"/>
      <c r="N19" s="186"/>
    </row>
    <row r="20" spans="1:15" x14ac:dyDescent="0.3">
      <c r="A20" s="67" t="s">
        <v>133</v>
      </c>
      <c r="B20" t="s">
        <v>139</v>
      </c>
      <c r="C20" t="s">
        <v>138</v>
      </c>
    </row>
    <row r="21" spans="1:15" x14ac:dyDescent="0.3">
      <c r="A21" s="68">
        <v>1</v>
      </c>
      <c r="B21">
        <v>1</v>
      </c>
      <c r="C21">
        <v>2</v>
      </c>
      <c r="J21">
        <f>A21</f>
        <v>1</v>
      </c>
      <c r="K21">
        <f t="shared" ref="K21:K30" si="9">B21</f>
        <v>1</v>
      </c>
      <c r="L21">
        <f t="shared" ref="L21:L30" si="10">C21</f>
        <v>2</v>
      </c>
      <c r="M21">
        <f t="shared" ref="M21" si="11">ROUND(K21,0)</f>
        <v>1</v>
      </c>
      <c r="N21">
        <f t="shared" ref="N21" si="12">ROUND(L21,0)</f>
        <v>2</v>
      </c>
      <c r="O21" t="str">
        <f t="shared" ref="O21:O30" si="13">CONCATENATE(M21,N21)</f>
        <v>12</v>
      </c>
    </row>
    <row r="22" spans="1:15" x14ac:dyDescent="0.3">
      <c r="A22" s="68">
        <v>2</v>
      </c>
      <c r="B22">
        <v>2</v>
      </c>
      <c r="C22">
        <v>2</v>
      </c>
      <c r="J22">
        <f t="shared" ref="J22:J30" si="14">A22</f>
        <v>2</v>
      </c>
      <c r="K22">
        <f t="shared" si="9"/>
        <v>2</v>
      </c>
      <c r="L22">
        <f t="shared" si="10"/>
        <v>2</v>
      </c>
      <c r="M22">
        <f t="shared" ref="M22:M30" si="15">ROUND(K22,0)</f>
        <v>2</v>
      </c>
      <c r="N22">
        <f t="shared" ref="N22:N30" si="16">ROUND(L22,0)</f>
        <v>2</v>
      </c>
      <c r="O22" t="str">
        <f t="shared" si="13"/>
        <v>22</v>
      </c>
    </row>
    <row r="23" spans="1:15" x14ac:dyDescent="0.3">
      <c r="A23" s="68">
        <v>3</v>
      </c>
      <c r="B23">
        <v>1</v>
      </c>
      <c r="C23">
        <v>3</v>
      </c>
      <c r="J23">
        <f t="shared" si="14"/>
        <v>3</v>
      </c>
      <c r="K23">
        <f t="shared" si="9"/>
        <v>1</v>
      </c>
      <c r="L23">
        <f t="shared" si="10"/>
        <v>3</v>
      </c>
      <c r="M23">
        <f t="shared" si="15"/>
        <v>1</v>
      </c>
      <c r="N23">
        <f t="shared" si="16"/>
        <v>3</v>
      </c>
      <c r="O23" t="str">
        <f t="shared" si="13"/>
        <v>13</v>
      </c>
    </row>
    <row r="24" spans="1:15" x14ac:dyDescent="0.3">
      <c r="A24" s="68">
        <v>4</v>
      </c>
      <c r="B24">
        <v>2.2000000000000002</v>
      </c>
      <c r="C24">
        <v>1.6</v>
      </c>
      <c r="J24">
        <f t="shared" si="14"/>
        <v>4</v>
      </c>
      <c r="K24">
        <f t="shared" si="9"/>
        <v>2.2000000000000002</v>
      </c>
      <c r="L24">
        <f t="shared" si="10"/>
        <v>1.6</v>
      </c>
      <c r="M24">
        <f t="shared" si="15"/>
        <v>2</v>
      </c>
      <c r="N24">
        <f t="shared" si="16"/>
        <v>2</v>
      </c>
      <c r="O24" t="str">
        <f t="shared" si="13"/>
        <v>22</v>
      </c>
    </row>
    <row r="25" spans="1:15" x14ac:dyDescent="0.3">
      <c r="A25" s="68">
        <v>5</v>
      </c>
      <c r="B25">
        <v>1</v>
      </c>
      <c r="C25">
        <v>3</v>
      </c>
      <c r="J25">
        <f t="shared" si="14"/>
        <v>5</v>
      </c>
      <c r="K25">
        <f t="shared" si="9"/>
        <v>1</v>
      </c>
      <c r="L25">
        <f t="shared" si="10"/>
        <v>3</v>
      </c>
      <c r="M25">
        <f t="shared" si="15"/>
        <v>1</v>
      </c>
      <c r="N25">
        <f t="shared" si="16"/>
        <v>3</v>
      </c>
      <c r="O25" t="str">
        <f t="shared" si="13"/>
        <v>13</v>
      </c>
    </row>
    <row r="26" spans="1:15" x14ac:dyDescent="0.3">
      <c r="A26" s="68">
        <v>6</v>
      </c>
      <c r="B26">
        <v>1</v>
      </c>
      <c r="C26">
        <v>3</v>
      </c>
      <c r="J26">
        <f t="shared" si="14"/>
        <v>6</v>
      </c>
      <c r="K26">
        <f t="shared" si="9"/>
        <v>1</v>
      </c>
      <c r="L26">
        <f t="shared" si="10"/>
        <v>3</v>
      </c>
      <c r="M26">
        <f t="shared" si="15"/>
        <v>1</v>
      </c>
      <c r="N26">
        <f t="shared" si="16"/>
        <v>3</v>
      </c>
      <c r="O26" t="str">
        <f t="shared" si="13"/>
        <v>13</v>
      </c>
    </row>
    <row r="27" spans="1:15" x14ac:dyDescent="0.3">
      <c r="A27" s="68">
        <v>7</v>
      </c>
      <c r="B27">
        <v>1</v>
      </c>
      <c r="C27">
        <v>1</v>
      </c>
      <c r="J27">
        <f t="shared" si="14"/>
        <v>7</v>
      </c>
      <c r="K27">
        <f t="shared" si="9"/>
        <v>1</v>
      </c>
      <c r="L27">
        <f t="shared" si="10"/>
        <v>1</v>
      </c>
      <c r="M27">
        <f t="shared" si="15"/>
        <v>1</v>
      </c>
      <c r="N27">
        <f t="shared" si="16"/>
        <v>1</v>
      </c>
      <c r="O27" t="str">
        <f t="shared" si="13"/>
        <v>11</v>
      </c>
    </row>
    <row r="28" spans="1:15" x14ac:dyDescent="0.3">
      <c r="A28" s="68">
        <v>8</v>
      </c>
      <c r="B28">
        <v>1</v>
      </c>
      <c r="C28">
        <v>1</v>
      </c>
      <c r="J28">
        <f t="shared" si="14"/>
        <v>8</v>
      </c>
      <c r="K28">
        <f t="shared" si="9"/>
        <v>1</v>
      </c>
      <c r="L28">
        <f t="shared" si="10"/>
        <v>1</v>
      </c>
      <c r="M28">
        <f t="shared" si="15"/>
        <v>1</v>
      </c>
      <c r="N28">
        <f t="shared" si="16"/>
        <v>1</v>
      </c>
      <c r="O28" t="str">
        <f t="shared" si="13"/>
        <v>11</v>
      </c>
    </row>
    <row r="29" spans="1:15" x14ac:dyDescent="0.3">
      <c r="A29" s="68">
        <v>9</v>
      </c>
      <c r="B29">
        <v>1</v>
      </c>
      <c r="C29">
        <v>1.25</v>
      </c>
      <c r="J29">
        <f t="shared" si="14"/>
        <v>9</v>
      </c>
      <c r="K29">
        <f t="shared" si="9"/>
        <v>1</v>
      </c>
      <c r="L29">
        <f t="shared" si="10"/>
        <v>1.25</v>
      </c>
      <c r="M29">
        <f t="shared" si="15"/>
        <v>1</v>
      </c>
      <c r="N29">
        <f t="shared" si="16"/>
        <v>1</v>
      </c>
      <c r="O29" t="str">
        <f t="shared" si="13"/>
        <v>11</v>
      </c>
    </row>
    <row r="30" spans="1:15" x14ac:dyDescent="0.3">
      <c r="A30" s="68">
        <v>10</v>
      </c>
      <c r="B30">
        <v>1</v>
      </c>
      <c r="C30">
        <v>2</v>
      </c>
      <c r="J30">
        <f t="shared" si="14"/>
        <v>10</v>
      </c>
      <c r="K30">
        <f t="shared" si="9"/>
        <v>1</v>
      </c>
      <c r="L30">
        <f t="shared" si="10"/>
        <v>2</v>
      </c>
      <c r="M30">
        <f t="shared" si="15"/>
        <v>1</v>
      </c>
      <c r="N30">
        <f t="shared" si="16"/>
        <v>2</v>
      </c>
      <c r="O30" t="str">
        <f t="shared" si="13"/>
        <v>12</v>
      </c>
    </row>
    <row r="31" spans="1:15" x14ac:dyDescent="0.3">
      <c r="A31" s="68" t="s">
        <v>134</v>
      </c>
      <c r="B31">
        <v>1.4444444444444444</v>
      </c>
      <c r="C31">
        <v>1.7777777777777777</v>
      </c>
      <c r="J31" t="str">
        <f t="shared" ref="J31:J32" si="17">A31</f>
        <v>Total general</v>
      </c>
      <c r="K31">
        <f t="shared" ref="K31:K32" si="18">B31</f>
        <v>1.4444444444444444</v>
      </c>
      <c r="L31">
        <f t="shared" ref="L31:L32" si="19">C31</f>
        <v>1.7777777777777777</v>
      </c>
    </row>
    <row r="32" spans="1:15" x14ac:dyDescent="0.3">
      <c r="J32">
        <f t="shared" si="17"/>
        <v>0</v>
      </c>
      <c r="K32">
        <f t="shared" si="18"/>
        <v>0</v>
      </c>
      <c r="L32">
        <f t="shared" si="19"/>
        <v>0</v>
      </c>
    </row>
  </sheetData>
  <mergeCells count="2">
    <mergeCell ref="J2:N2"/>
    <mergeCell ref="J19:N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22"/>
  <sheetViews>
    <sheetView tabSelected="1" topLeftCell="A2" zoomScale="70" zoomScaleNormal="70" workbookViewId="0">
      <pane ySplit="1" topLeftCell="A3" activePane="bottomLeft" state="frozen"/>
      <selection activeCell="M2" sqref="M2"/>
      <selection pane="bottomLeft" activeCell="J3" sqref="J3"/>
    </sheetView>
  </sheetViews>
  <sheetFormatPr baseColWidth="10" defaultColWidth="11.44140625" defaultRowHeight="63.75" customHeight="1" x14ac:dyDescent="0.3"/>
  <cols>
    <col min="1" max="1" width="5" style="70" customWidth="1"/>
    <col min="2" max="2" width="23" style="88" customWidth="1"/>
    <col min="3" max="3" width="31.5546875" style="70" customWidth="1"/>
    <col min="4" max="4" width="33.6640625" style="70" customWidth="1"/>
    <col min="5" max="5" width="19.44140625" style="70" customWidth="1"/>
    <col min="6" max="6" width="14" style="70" customWidth="1"/>
    <col min="7" max="7" width="19" style="70" customWidth="1"/>
    <col min="8" max="8" width="15.6640625" style="70" bestFit="1" customWidth="1"/>
    <col min="9" max="9" width="14.77734375" style="70" bestFit="1" customWidth="1"/>
    <col min="10" max="10" width="11.5546875" style="70" bestFit="1" customWidth="1"/>
    <col min="11" max="11" width="59.6640625" style="70" customWidth="1"/>
    <col min="12" max="12" width="14.109375" style="70" customWidth="1"/>
    <col min="13" max="13" width="11.44140625" style="78" customWidth="1"/>
    <col min="14" max="14" width="12.44140625" style="70" customWidth="1"/>
    <col min="15" max="15" width="10.88671875" style="70" customWidth="1"/>
    <col min="16" max="16" width="16.109375" style="72" customWidth="1"/>
    <col min="17" max="17" width="23.5546875" style="70" customWidth="1"/>
    <col min="18" max="18" width="11.109375" style="73" customWidth="1"/>
    <col min="19" max="19" width="7.44140625" style="74" customWidth="1"/>
    <col min="20" max="20" width="10.44140625" style="73" customWidth="1"/>
    <col min="21" max="21" width="8.44140625" style="74" customWidth="1"/>
    <col min="22" max="22" width="10.109375" style="73" customWidth="1"/>
    <col min="23" max="23" width="8.6640625" style="73" customWidth="1"/>
    <col min="24" max="24" width="11.109375" style="74" customWidth="1"/>
    <col min="25" max="25" width="8.88671875" style="74" customWidth="1"/>
    <col min="26" max="26" width="9" style="74" customWidth="1"/>
    <col min="27" max="27" width="10.88671875" style="74" customWidth="1"/>
    <col min="28" max="28" width="16.88671875" style="74" customWidth="1"/>
    <col min="29" max="30" width="12.88671875" style="74" customWidth="1"/>
    <col min="31" max="31" width="12.33203125" style="74" customWidth="1"/>
    <col min="32" max="32" width="12" style="74" customWidth="1"/>
    <col min="33" max="33" width="13.109375" style="74" customWidth="1"/>
    <col min="34" max="34" width="13.6640625" style="74" customWidth="1"/>
    <col min="35" max="35" width="21.44140625" style="70" customWidth="1"/>
    <col min="36" max="36" width="26.88671875" style="70" customWidth="1"/>
    <col min="37" max="37" width="9.33203125" style="70" customWidth="1"/>
    <col min="38" max="38" width="8.5546875" style="70" customWidth="1"/>
    <col min="39" max="39" width="12.88671875" style="70" customWidth="1"/>
    <col min="40" max="40" width="7.6640625" style="70" customWidth="1"/>
    <col min="41" max="41" width="10.33203125" style="70" customWidth="1"/>
    <col min="42" max="42" width="6.88671875" style="70" customWidth="1"/>
    <col min="43" max="44" width="9.33203125" style="70" customWidth="1"/>
    <col min="45" max="45" width="6.88671875" style="70" customWidth="1"/>
    <col min="46" max="46" width="12.88671875" style="70" customWidth="1"/>
    <col min="47" max="47" width="18" style="70" customWidth="1"/>
    <col min="48" max="49" width="12.88671875" style="70" customWidth="1"/>
    <col min="50" max="50" width="14.44140625" style="70" customWidth="1"/>
    <col min="51" max="51" width="13.88671875" style="70" customWidth="1"/>
    <col min="52" max="52" width="12.44140625" style="70" customWidth="1"/>
    <col min="53" max="53" width="11.88671875" style="70" customWidth="1"/>
    <col min="54" max="54" width="19" style="70" customWidth="1"/>
    <col min="55" max="55" width="23.33203125" style="70" customWidth="1"/>
    <col min="56" max="65" width="12.88671875" style="70" customWidth="1"/>
    <col min="66" max="66" width="26.109375" style="70" customWidth="1"/>
    <col min="67" max="68" width="12.88671875" style="70" customWidth="1"/>
    <col min="69" max="69" width="14.44140625" style="70" customWidth="1"/>
    <col min="70" max="72" width="12.88671875" style="70" customWidth="1"/>
    <col min="73" max="73" width="16.33203125" style="70" customWidth="1"/>
    <col min="74" max="74" width="32" style="70" customWidth="1"/>
    <col min="75" max="84" width="12.88671875" style="70" customWidth="1"/>
    <col min="85" max="85" width="26.109375" style="70" customWidth="1"/>
    <col min="86" max="91" width="12.88671875" style="70" customWidth="1"/>
    <col min="92" max="92" width="15.5546875" style="70" customWidth="1"/>
    <col min="93" max="93" width="30.109375" style="70" customWidth="1"/>
    <col min="94" max="103" width="12.88671875" style="70" customWidth="1"/>
    <col min="104" max="104" width="25.88671875" style="70" customWidth="1"/>
    <col min="105" max="110" width="12.88671875" style="70" customWidth="1"/>
    <col min="111" max="111" width="5.5546875" style="70" customWidth="1"/>
    <col min="112" max="112" width="17.44140625" style="70" customWidth="1"/>
    <col min="113" max="113" width="15" style="70" customWidth="1"/>
    <col min="114" max="114" width="15.5546875" style="74" customWidth="1"/>
    <col min="115" max="115" width="16.88671875" style="75" customWidth="1"/>
    <col min="116" max="116" width="16.5546875" style="74" customWidth="1"/>
    <col min="117" max="121" width="16.88671875" style="74" customWidth="1"/>
    <col min="122" max="123" width="14.33203125" style="70" customWidth="1"/>
    <col min="124" max="124" width="16.44140625" style="70" customWidth="1"/>
    <col min="125" max="127" width="15.6640625" style="70" customWidth="1"/>
    <col min="128" max="128" width="19" style="70" customWidth="1"/>
    <col min="129" max="129" width="14.88671875" style="70" customWidth="1"/>
    <col min="130" max="130" width="11.44140625" style="76"/>
    <col min="131" max="16384" width="11.44140625" style="70"/>
  </cols>
  <sheetData>
    <row r="1" spans="1:130" ht="63.75" customHeight="1" x14ac:dyDescent="0.3">
      <c r="A1" s="77"/>
      <c r="B1" s="193"/>
      <c r="C1" s="193"/>
      <c r="D1" s="79"/>
      <c r="E1" s="79"/>
      <c r="DG1" s="71"/>
      <c r="DZ1" s="70"/>
    </row>
    <row r="2" spans="1:130" s="182" customFormat="1" ht="66" x14ac:dyDescent="0.3">
      <c r="A2" s="80" t="s">
        <v>23</v>
      </c>
      <c r="B2" s="81" t="s">
        <v>0</v>
      </c>
      <c r="C2" s="81" t="s">
        <v>111</v>
      </c>
      <c r="D2" s="81" t="s">
        <v>243</v>
      </c>
      <c r="E2" s="81" t="s">
        <v>144</v>
      </c>
      <c r="F2" s="81" t="s">
        <v>1</v>
      </c>
      <c r="G2" s="81" t="s">
        <v>69</v>
      </c>
      <c r="H2" s="82" t="s">
        <v>89</v>
      </c>
      <c r="I2" s="82" t="s">
        <v>87</v>
      </c>
      <c r="J2" s="81" t="s">
        <v>74</v>
      </c>
      <c r="K2" s="94" t="s">
        <v>85</v>
      </c>
      <c r="L2" s="83" t="s">
        <v>106</v>
      </c>
      <c r="M2" s="82" t="s">
        <v>135</v>
      </c>
      <c r="N2" s="84" t="s">
        <v>92</v>
      </c>
      <c r="O2" s="84" t="s">
        <v>91</v>
      </c>
      <c r="P2" s="97" t="s">
        <v>2</v>
      </c>
      <c r="Q2" s="94" t="s">
        <v>3</v>
      </c>
      <c r="R2" s="94" t="s">
        <v>4</v>
      </c>
      <c r="S2" s="95" t="s">
        <v>21</v>
      </c>
      <c r="T2" s="94" t="s">
        <v>5</v>
      </c>
      <c r="U2" s="95" t="s">
        <v>21</v>
      </c>
      <c r="V2" s="94" t="s">
        <v>6</v>
      </c>
      <c r="W2" s="95" t="s">
        <v>21</v>
      </c>
      <c r="X2" s="94" t="s">
        <v>7</v>
      </c>
      <c r="Y2" s="95" t="s">
        <v>21</v>
      </c>
      <c r="Z2" s="94" t="s">
        <v>22</v>
      </c>
      <c r="AA2" s="95" t="s">
        <v>21</v>
      </c>
      <c r="AB2" s="94" t="s">
        <v>25</v>
      </c>
      <c r="AC2" s="96" t="s">
        <v>38</v>
      </c>
      <c r="AD2" s="94" t="s">
        <v>26</v>
      </c>
      <c r="AE2" s="94" t="s">
        <v>60</v>
      </c>
      <c r="AF2" s="94" t="s">
        <v>58</v>
      </c>
      <c r="AG2" s="94" t="s">
        <v>61</v>
      </c>
      <c r="AH2" s="94" t="s">
        <v>62</v>
      </c>
      <c r="AI2" s="97" t="s">
        <v>27</v>
      </c>
      <c r="AJ2" s="94" t="s">
        <v>28</v>
      </c>
      <c r="AK2" s="94" t="s">
        <v>4</v>
      </c>
      <c r="AL2" s="94" t="s">
        <v>21</v>
      </c>
      <c r="AM2" s="94" t="s">
        <v>5</v>
      </c>
      <c r="AN2" s="94" t="s">
        <v>21</v>
      </c>
      <c r="AO2" s="94" t="s">
        <v>6</v>
      </c>
      <c r="AP2" s="94" t="s">
        <v>21</v>
      </c>
      <c r="AQ2" s="94" t="s">
        <v>7</v>
      </c>
      <c r="AR2" s="94" t="s">
        <v>21</v>
      </c>
      <c r="AS2" s="94" t="s">
        <v>8</v>
      </c>
      <c r="AT2" s="94" t="s">
        <v>21</v>
      </c>
      <c r="AU2" s="94" t="s">
        <v>25</v>
      </c>
      <c r="AV2" s="94" t="s">
        <v>38</v>
      </c>
      <c r="AW2" s="94" t="s">
        <v>26</v>
      </c>
      <c r="AX2" s="94" t="s">
        <v>60</v>
      </c>
      <c r="AY2" s="94" t="s">
        <v>107</v>
      </c>
      <c r="AZ2" s="94" t="s">
        <v>61</v>
      </c>
      <c r="BA2" s="94" t="s">
        <v>62</v>
      </c>
      <c r="BB2" s="97" t="s">
        <v>29</v>
      </c>
      <c r="BC2" s="94" t="s">
        <v>32</v>
      </c>
      <c r="BD2" s="94" t="s">
        <v>4</v>
      </c>
      <c r="BE2" s="94" t="s">
        <v>21</v>
      </c>
      <c r="BF2" s="94" t="s">
        <v>5</v>
      </c>
      <c r="BG2" s="94" t="s">
        <v>21</v>
      </c>
      <c r="BH2" s="94" t="s">
        <v>6</v>
      </c>
      <c r="BI2" s="94" t="s">
        <v>21</v>
      </c>
      <c r="BJ2" s="94" t="s">
        <v>7</v>
      </c>
      <c r="BK2" s="94" t="s">
        <v>21</v>
      </c>
      <c r="BL2" s="94" t="s">
        <v>22</v>
      </c>
      <c r="BM2" s="94" t="s">
        <v>21</v>
      </c>
      <c r="BN2" s="94" t="s">
        <v>25</v>
      </c>
      <c r="BO2" s="94" t="s">
        <v>38</v>
      </c>
      <c r="BP2" s="94" t="s">
        <v>26</v>
      </c>
      <c r="BQ2" s="94" t="s">
        <v>60</v>
      </c>
      <c r="BR2" s="94" t="s">
        <v>58</v>
      </c>
      <c r="BS2" s="94" t="s">
        <v>61</v>
      </c>
      <c r="BT2" s="94" t="s">
        <v>62</v>
      </c>
      <c r="BU2" s="97" t="s">
        <v>30</v>
      </c>
      <c r="BV2" s="94" t="s">
        <v>31</v>
      </c>
      <c r="BW2" s="94" t="s">
        <v>4</v>
      </c>
      <c r="BX2" s="94" t="s">
        <v>21</v>
      </c>
      <c r="BY2" s="94" t="s">
        <v>5</v>
      </c>
      <c r="BZ2" s="94" t="s">
        <v>21</v>
      </c>
      <c r="CA2" s="94" t="s">
        <v>6</v>
      </c>
      <c r="CB2" s="94" t="s">
        <v>21</v>
      </c>
      <c r="CC2" s="94" t="s">
        <v>7</v>
      </c>
      <c r="CD2" s="94" t="s">
        <v>21</v>
      </c>
      <c r="CE2" s="94" t="s">
        <v>22</v>
      </c>
      <c r="CF2" s="94" t="s">
        <v>21</v>
      </c>
      <c r="CG2" s="94" t="s">
        <v>25</v>
      </c>
      <c r="CH2" s="94" t="s">
        <v>38</v>
      </c>
      <c r="CI2" s="94" t="s">
        <v>26</v>
      </c>
      <c r="CJ2" s="94" t="s">
        <v>60</v>
      </c>
      <c r="CK2" s="94" t="s">
        <v>58</v>
      </c>
      <c r="CL2" s="94" t="s">
        <v>61</v>
      </c>
      <c r="CM2" s="94" t="s">
        <v>62</v>
      </c>
      <c r="CN2" s="97" t="s">
        <v>33</v>
      </c>
      <c r="CO2" s="94" t="s">
        <v>34</v>
      </c>
      <c r="CP2" s="94" t="s">
        <v>4</v>
      </c>
      <c r="CQ2" s="94" t="s">
        <v>21</v>
      </c>
      <c r="CR2" s="94" t="s">
        <v>5</v>
      </c>
      <c r="CS2" s="94" t="s">
        <v>21</v>
      </c>
      <c r="CT2" s="94" t="s">
        <v>6</v>
      </c>
      <c r="CU2" s="94" t="s">
        <v>21</v>
      </c>
      <c r="CV2" s="94" t="s">
        <v>7</v>
      </c>
      <c r="CW2" s="94" t="s">
        <v>21</v>
      </c>
      <c r="CX2" s="94" t="s">
        <v>22</v>
      </c>
      <c r="CY2" s="94" t="s">
        <v>21</v>
      </c>
      <c r="CZ2" s="94" t="s">
        <v>25</v>
      </c>
      <c r="DA2" s="94" t="s">
        <v>38</v>
      </c>
      <c r="DB2" s="94" t="s">
        <v>26</v>
      </c>
      <c r="DC2" s="94" t="s">
        <v>60</v>
      </c>
      <c r="DD2" s="94" t="s">
        <v>58</v>
      </c>
      <c r="DE2" s="94" t="s">
        <v>61</v>
      </c>
      <c r="DF2" s="94" t="s">
        <v>62</v>
      </c>
      <c r="DG2" s="98" t="s">
        <v>132</v>
      </c>
      <c r="DH2" s="96" t="s">
        <v>64</v>
      </c>
      <c r="DI2" s="96" t="s">
        <v>63</v>
      </c>
      <c r="DJ2" s="96" t="s">
        <v>65</v>
      </c>
      <c r="DK2" s="99" t="s">
        <v>66</v>
      </c>
      <c r="DL2" s="96" t="s">
        <v>67</v>
      </c>
      <c r="DM2" s="96" t="s">
        <v>68</v>
      </c>
      <c r="DN2" s="100" t="s">
        <v>101</v>
      </c>
      <c r="DO2" s="100" t="s">
        <v>115</v>
      </c>
      <c r="DP2" s="100" t="s">
        <v>102</v>
      </c>
      <c r="DQ2" s="100" t="s">
        <v>116</v>
      </c>
      <c r="DR2" s="83" t="s">
        <v>104</v>
      </c>
      <c r="DS2" s="83" t="s">
        <v>103</v>
      </c>
      <c r="DT2" s="83" t="s">
        <v>105</v>
      </c>
      <c r="DU2" s="82" t="s">
        <v>108</v>
      </c>
      <c r="DV2" s="83" t="s">
        <v>112</v>
      </c>
      <c r="DW2" s="83" t="s">
        <v>91</v>
      </c>
      <c r="DX2" s="83" t="s">
        <v>109</v>
      </c>
      <c r="DY2" s="83" t="s">
        <v>110</v>
      </c>
    </row>
    <row r="3" spans="1:130" ht="105.6" x14ac:dyDescent="0.3">
      <c r="A3" s="164">
        <v>1</v>
      </c>
      <c r="B3" s="165" t="s">
        <v>275</v>
      </c>
      <c r="C3" s="166" t="s">
        <v>276</v>
      </c>
      <c r="D3" s="166" t="s">
        <v>277</v>
      </c>
      <c r="E3" s="166" t="s">
        <v>145</v>
      </c>
      <c r="F3" s="167" t="s">
        <v>117</v>
      </c>
      <c r="G3" s="167" t="s">
        <v>240</v>
      </c>
      <c r="H3" s="167">
        <f>VLOOKUP(G3,LISTAS!$G$3:$I$7,3,0)</f>
        <v>3</v>
      </c>
      <c r="I3" s="167">
        <f>VLOOKUP(G3,LISTAS!$G$3:$H$7,2,0)</f>
        <v>2</v>
      </c>
      <c r="J3" s="167" t="s">
        <v>130</v>
      </c>
      <c r="K3" s="167" t="str">
        <f>VLOOKUP(J3,LISTAS!$K$3:$L$7,2,0)</f>
        <v>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</v>
      </c>
      <c r="L3" s="167">
        <f>VLOOKUP(J3,LISTAS!$K$3:$M$7,3,0)</f>
        <v>4</v>
      </c>
      <c r="M3" s="85" t="str">
        <f>CONCATENATE(H3,L3)</f>
        <v>34</v>
      </c>
      <c r="N3" s="167" t="str">
        <f>VLOOKUP(M3,LISTAS!$O$3:$P$27,2,0)</f>
        <v>A</v>
      </c>
      <c r="O3" s="167">
        <f>+L3*I3</f>
        <v>8</v>
      </c>
      <c r="P3" s="168" t="s">
        <v>159</v>
      </c>
      <c r="Q3" s="168" t="s">
        <v>280</v>
      </c>
      <c r="R3" s="168" t="s">
        <v>11</v>
      </c>
      <c r="S3" s="169">
        <f>VLOOKUP(R3,LISTAS!$R$3:$S$5,2,0)</f>
        <v>40</v>
      </c>
      <c r="T3" s="168" t="s">
        <v>16</v>
      </c>
      <c r="U3" s="169">
        <f>VLOOKUP(T3,LISTAS!$T$3:$U$5,2,0)</f>
        <v>5</v>
      </c>
      <c r="V3" s="168" t="s">
        <v>17</v>
      </c>
      <c r="W3" s="168">
        <f>VLOOKUP(V3,LISTAS!$V$3:$W$4,2,0)</f>
        <v>20</v>
      </c>
      <c r="X3" s="169" t="s">
        <v>19</v>
      </c>
      <c r="Y3" s="169">
        <f>VLOOKUP(X3,LISTAS!$X$3:$Y$4,2,0)</f>
        <v>10</v>
      </c>
      <c r="Z3" s="169" t="s">
        <v>19</v>
      </c>
      <c r="AA3" s="169">
        <f>VLOOKUP(Z3,LISTAS!$Z$3:$AA$4,2,0)</f>
        <v>10</v>
      </c>
      <c r="AB3" s="169" t="s">
        <v>123</v>
      </c>
      <c r="AC3" s="169">
        <f>VLOOKUP(AB3,LISTAS!$AC$3:$AD$9,2,0)</f>
        <v>80</v>
      </c>
      <c r="AD3" s="169">
        <f>+(S3+U3+W3+Y3+AA3)*LISTAS!$AG$4+(AC3*LISTAS!$AG$3)</f>
        <v>83</v>
      </c>
      <c r="AE3" s="169" t="s">
        <v>55</v>
      </c>
      <c r="AF3" s="169">
        <f>VLOOKUP(AE3,LISTAS!$AM$3:$AN$4,2,0)</f>
        <v>-2</v>
      </c>
      <c r="AG3" s="169">
        <f>IF(AF3=LISTAS!$AN$3,AD3,0)</f>
        <v>83</v>
      </c>
      <c r="AH3" s="169">
        <f>IF(AF3=LISTAS!$AN$4,AD3,0)</f>
        <v>0</v>
      </c>
      <c r="AI3" s="168" t="s">
        <v>160</v>
      </c>
      <c r="AJ3" s="168" t="s">
        <v>161</v>
      </c>
      <c r="AK3" s="168" t="s">
        <v>11</v>
      </c>
      <c r="AL3" s="169">
        <f>VLOOKUP(AK3,LISTAS!$R$3:$S$5,2,0)</f>
        <v>40</v>
      </c>
      <c r="AM3" s="168" t="s">
        <v>16</v>
      </c>
      <c r="AN3" s="169">
        <f>VLOOKUP(AM3,LISTAS!$T$3:$U$5,2,0)</f>
        <v>5</v>
      </c>
      <c r="AO3" s="168" t="s">
        <v>17</v>
      </c>
      <c r="AP3" s="168">
        <f>VLOOKUP(AO3,LISTAS!$V$3:$W$4,2,0)</f>
        <v>20</v>
      </c>
      <c r="AQ3" s="169" t="s">
        <v>19</v>
      </c>
      <c r="AR3" s="169">
        <f>VLOOKUP(AQ3,LISTAS!$X$3:$Y$4,2,0)</f>
        <v>10</v>
      </c>
      <c r="AS3" s="169" t="s">
        <v>19</v>
      </c>
      <c r="AT3" s="169">
        <f>VLOOKUP(AS3,LISTAS!$Z$3:$AA$4,2,0)</f>
        <v>10</v>
      </c>
      <c r="AU3" s="169" t="s">
        <v>123</v>
      </c>
      <c r="AV3" s="169">
        <f>VLOOKUP(AU3,LISTAS!$AC$3:$AD$9,2,0)</f>
        <v>80</v>
      </c>
      <c r="AW3" s="169">
        <f>+(AL3+AN3+AP3+AR3+AT3)*LISTAS!$AG$4+(AV3*LISTAS!$AG$3)</f>
        <v>83</v>
      </c>
      <c r="AX3" s="169" t="s">
        <v>55</v>
      </c>
      <c r="AY3" s="169">
        <f>VLOOKUP(AX3,LISTAS!$AM$3:$AN$4,2,0)</f>
        <v>-2</v>
      </c>
      <c r="AZ3" s="169">
        <f>IF(AY3=LISTAS!$AN$3,AW3,0)</f>
        <v>83</v>
      </c>
      <c r="BA3" s="169">
        <f>IF(AY3=LISTAS!$AN$4,AW3,0)</f>
        <v>0</v>
      </c>
      <c r="BB3" s="168" t="s">
        <v>162</v>
      </c>
      <c r="BC3" s="168" t="s">
        <v>281</v>
      </c>
      <c r="BD3" s="168" t="s">
        <v>12</v>
      </c>
      <c r="BE3" s="169">
        <f>VLOOKUP(BD3,LISTAS!$R$3:$S$5,2,0)</f>
        <v>30</v>
      </c>
      <c r="BF3" s="168" t="s">
        <v>16</v>
      </c>
      <c r="BG3" s="169">
        <f>VLOOKUP(BF3,LISTAS!$T$3:$U$5,2,0)</f>
        <v>5</v>
      </c>
      <c r="BH3" s="168" t="s">
        <v>17</v>
      </c>
      <c r="BI3" s="168">
        <f>VLOOKUP(BH3,LISTAS!$V$3:$W$4,2,0)</f>
        <v>20</v>
      </c>
      <c r="BJ3" s="169" t="s">
        <v>19</v>
      </c>
      <c r="BK3" s="169">
        <f>VLOOKUP(BJ3,LISTAS!$X$3:$Y$4,2,0)</f>
        <v>10</v>
      </c>
      <c r="BL3" s="169" t="s">
        <v>19</v>
      </c>
      <c r="BM3" s="169">
        <f>VLOOKUP(BL3,LISTAS!$Z$3:$AA$4,2,0)</f>
        <v>10</v>
      </c>
      <c r="BN3" s="169" t="s">
        <v>123</v>
      </c>
      <c r="BO3" s="169">
        <f>VLOOKUP(BN3,LISTAS!$AC$3:$AD$9,2,0)</f>
        <v>80</v>
      </c>
      <c r="BP3" s="169">
        <f>+(BE3+BG3+BI3+BK3+BM3)*LISTAS!$AG$4+(BO3*LISTAS!$AG$3)</f>
        <v>77</v>
      </c>
      <c r="BQ3" s="169" t="s">
        <v>56</v>
      </c>
      <c r="BR3" s="169">
        <f>VLOOKUP(BQ3,LISTAS!$AM$3:$AN$4,2,0)</f>
        <v>-1</v>
      </c>
      <c r="BS3" s="169">
        <f>IF(BR3=LISTAS!$AN$3,BP3,0)</f>
        <v>0</v>
      </c>
      <c r="BT3" s="169">
        <f>IF(BR3=LISTAS!$AN$4,BP3,0)</f>
        <v>77</v>
      </c>
      <c r="BU3" s="168"/>
      <c r="BV3" s="168"/>
      <c r="BW3" s="168"/>
      <c r="BX3" s="169"/>
      <c r="BY3" s="168"/>
      <c r="BZ3" s="169"/>
      <c r="CA3" s="168"/>
      <c r="CB3" s="168"/>
      <c r="CC3" s="169"/>
      <c r="CD3" s="169"/>
      <c r="CE3" s="169"/>
      <c r="CF3" s="169"/>
      <c r="CG3" s="169"/>
      <c r="CH3" s="169"/>
      <c r="CI3" s="169"/>
      <c r="CJ3" s="169"/>
      <c r="CK3" s="169"/>
      <c r="CL3" s="169"/>
      <c r="CM3" s="169"/>
      <c r="CN3" s="168"/>
      <c r="CO3" s="168"/>
      <c r="CP3" s="168"/>
      <c r="CQ3" s="169"/>
      <c r="CR3" s="168"/>
      <c r="CS3" s="169"/>
      <c r="CT3" s="168"/>
      <c r="CU3" s="168"/>
      <c r="CV3" s="169"/>
      <c r="CW3" s="169"/>
      <c r="CX3" s="169"/>
      <c r="CY3" s="169"/>
      <c r="CZ3" s="169"/>
      <c r="DA3" s="169"/>
      <c r="DB3" s="169"/>
      <c r="DC3" s="169"/>
      <c r="DD3" s="169"/>
      <c r="DE3" s="169"/>
      <c r="DF3" s="169"/>
      <c r="DG3" s="101"/>
      <c r="DH3" s="89">
        <f>COUNTIF(R3:DF3,-2)</f>
        <v>2</v>
      </c>
      <c r="DI3" s="89">
        <f>COUNTIF(R3:DF3,-1)</f>
        <v>1</v>
      </c>
      <c r="DJ3" s="89">
        <f>IFERROR((DE3+CL3+BS3+AZ3+AG3)/DH3,"No aplica")</f>
        <v>83</v>
      </c>
      <c r="DK3" s="102">
        <f>IFERROR(+(DF3+CM3+BT3+BA3+AH3)/DI3,"No aplica")</f>
        <v>77</v>
      </c>
      <c r="DL3" s="89">
        <f>IFERROR(VLOOKUP(DJ3,LISTAS!$AP$3:$AT$7,5),"No aplica")</f>
        <v>3</v>
      </c>
      <c r="DM3" s="89">
        <f>IFERROR(VLOOKUP(DK3,LISTAS!$AP$3:$AT$7,5),"No aplica")</f>
        <v>2</v>
      </c>
      <c r="DN3" s="89">
        <f>IFERROR(+H3-DL3,H3)</f>
        <v>0</v>
      </c>
      <c r="DO3" s="89">
        <f>IF(DN3&gt;0,DN3,1)</f>
        <v>1</v>
      </c>
      <c r="DP3" s="89">
        <f>IFERROR(+L3-DM3,L3)</f>
        <v>2</v>
      </c>
      <c r="DQ3" s="89">
        <f>IF(DP3&gt;0,DP3,1)</f>
        <v>2</v>
      </c>
      <c r="DR3" s="89">
        <f>+DO3</f>
        <v>1</v>
      </c>
      <c r="DS3" s="89">
        <f>VLOOKUP(DR3,LISTAS!$A$3:$H$7,8,0)</f>
        <v>0.33</v>
      </c>
      <c r="DT3" s="89">
        <f>+DQ3</f>
        <v>2</v>
      </c>
      <c r="DU3" s="89" t="str">
        <f>CONCATENATE(DR3,DT3)</f>
        <v>12</v>
      </c>
      <c r="DV3" s="89" t="str">
        <f>+N3</f>
        <v>A</v>
      </c>
      <c r="DW3" s="89">
        <f>+O3</f>
        <v>8</v>
      </c>
      <c r="DX3" s="89" t="str">
        <f>VLOOKUP(DU3,LISTAS!$O$3:$P$27,2,0)</f>
        <v>B</v>
      </c>
      <c r="DY3" s="89">
        <f>+DS3*DT3</f>
        <v>0.66</v>
      </c>
      <c r="DZ3" s="70"/>
    </row>
    <row r="4" spans="1:130" ht="92.4" x14ac:dyDescent="0.3">
      <c r="A4" s="164">
        <v>2</v>
      </c>
      <c r="B4" s="194" t="s">
        <v>299</v>
      </c>
      <c r="C4" s="196" t="s">
        <v>282</v>
      </c>
      <c r="D4" s="166" t="s">
        <v>152</v>
      </c>
      <c r="E4" s="166" t="s">
        <v>145</v>
      </c>
      <c r="F4" s="167" t="s">
        <v>117</v>
      </c>
      <c r="G4" s="167" t="s">
        <v>240</v>
      </c>
      <c r="H4" s="167">
        <f>VLOOKUP(G4,LISTAS!$G$3:$I$7,3,0)</f>
        <v>3</v>
      </c>
      <c r="I4" s="167">
        <f>VLOOKUP(G4,LISTAS!$G$3:$H$7,2,0)</f>
        <v>2</v>
      </c>
      <c r="J4" s="167" t="s">
        <v>86</v>
      </c>
      <c r="K4" s="167" t="str">
        <f>VLOOKUP(J4,LISTAS!$K$3:$L$7,2,0)</f>
        <v>Afecta altamente la imagen de la entidad ante los asociados y ante los entes de control y vigilancia y se puede generar perdida de asociados Genera sanciones o multas por mas del 1% del patrimonio tecnico del año anterior los efectos del riesgo trascienden  y afectan el ingreso de asociados y vinculacion con nuevos productos y se puede generar  perdida de asociados afectando  gravenente la estabilidad de la entidad</v>
      </c>
      <c r="L4" s="167">
        <f>VLOOKUP(J4,LISTAS!$K$3:$M$7,3,0)</f>
        <v>5</v>
      </c>
      <c r="M4" s="85" t="str">
        <f>CONCATENATE(H4,L4)</f>
        <v>35</v>
      </c>
      <c r="N4" s="167" t="str">
        <f>VLOOKUP(M4,LISTAS!$O$3:$P$27,2,0)</f>
        <v>E</v>
      </c>
      <c r="O4" s="167">
        <f>+L4*I4</f>
        <v>10</v>
      </c>
      <c r="P4" s="168" t="s">
        <v>227</v>
      </c>
      <c r="Q4" s="168" t="s">
        <v>283</v>
      </c>
      <c r="R4" s="168" t="s">
        <v>11</v>
      </c>
      <c r="S4" s="169">
        <f>VLOOKUP(R4,LISTAS!$R$3:$S$5,2,0)</f>
        <v>40</v>
      </c>
      <c r="T4" s="168" t="s">
        <v>15</v>
      </c>
      <c r="U4" s="169">
        <f>VLOOKUP(T4,LISTAS!$T$3:$U$5,2,0)</f>
        <v>10</v>
      </c>
      <c r="V4" s="168" t="s">
        <v>17</v>
      </c>
      <c r="W4" s="168">
        <f>VLOOKUP(V4,LISTAS!$V$3:$W$4,2,0)</f>
        <v>20</v>
      </c>
      <c r="X4" s="169" t="s">
        <v>19</v>
      </c>
      <c r="Y4" s="169">
        <f>VLOOKUP(X4,LISTAS!$X$3:$Y$4,2,0)</f>
        <v>10</v>
      </c>
      <c r="Z4" s="169" t="s">
        <v>19</v>
      </c>
      <c r="AA4" s="169">
        <f>VLOOKUP(Z4,LISTAS!$Z$3:$AA$4,2,0)</f>
        <v>10</v>
      </c>
      <c r="AB4" s="169" t="s">
        <v>123</v>
      </c>
      <c r="AC4" s="169">
        <f>VLOOKUP(AB4,LISTAS!$AC$3:$AD$9,2,0)</f>
        <v>80</v>
      </c>
      <c r="AD4" s="169">
        <f>+(S4+U4+W4+Y4+AA4)*LISTAS!$AG$4+(AC4*LISTAS!$AG$3)</f>
        <v>86</v>
      </c>
      <c r="AE4" s="169" t="s">
        <v>55</v>
      </c>
      <c r="AF4" s="169">
        <f>VLOOKUP(AE4,LISTAS!$AM$3:$AN$4,2,0)</f>
        <v>-2</v>
      </c>
      <c r="AG4" s="169">
        <f>IF(AF4=LISTAS!$AN$3,AD4,0)</f>
        <v>86</v>
      </c>
      <c r="AH4" s="169">
        <f>IF(AF4=LISTAS!$AN$4,AD4,0)</f>
        <v>0</v>
      </c>
      <c r="AI4" s="168" t="s">
        <v>227</v>
      </c>
      <c r="AJ4" s="168" t="s">
        <v>167</v>
      </c>
      <c r="AK4" s="168" t="s">
        <v>11</v>
      </c>
      <c r="AL4" s="169">
        <f>VLOOKUP(AK4,LISTAS!$R$3:$S$5,2,0)</f>
        <v>40</v>
      </c>
      <c r="AM4" s="168" t="s">
        <v>15</v>
      </c>
      <c r="AN4" s="169">
        <f>VLOOKUP(AM4,LISTAS!$T$3:$U$5,2,0)</f>
        <v>10</v>
      </c>
      <c r="AO4" s="168" t="s">
        <v>17</v>
      </c>
      <c r="AP4" s="168">
        <f>VLOOKUP(AO4,LISTAS!$V$3:$W$4,2,0)</f>
        <v>20</v>
      </c>
      <c r="AQ4" s="169" t="s">
        <v>19</v>
      </c>
      <c r="AR4" s="169">
        <f>VLOOKUP(AQ4,LISTAS!$X$3:$Y$4,2,0)</f>
        <v>10</v>
      </c>
      <c r="AS4" s="169" t="s">
        <v>19</v>
      </c>
      <c r="AT4" s="169">
        <f>VLOOKUP(AS4,LISTAS!$Z$3:$AA$4,2,0)</f>
        <v>10</v>
      </c>
      <c r="AU4" s="169" t="s">
        <v>123</v>
      </c>
      <c r="AV4" s="169">
        <f>VLOOKUP(AU4,LISTAS!$AC$3:$AD$9,2,0)</f>
        <v>80</v>
      </c>
      <c r="AW4" s="169">
        <f>+(AL4+AN4+AP4+AR4+AT4)*LISTAS!$AG$4+(AV4*LISTAS!$AG$3)</f>
        <v>86</v>
      </c>
      <c r="AX4" s="169" t="s">
        <v>55</v>
      </c>
      <c r="AY4" s="169">
        <f>VLOOKUP(AX4,LISTAS!$AM$3:$AN$4,2,0)</f>
        <v>-2</v>
      </c>
      <c r="AZ4" s="169">
        <f>IF(AY4=LISTAS!$AN$3,AW4,0)</f>
        <v>86</v>
      </c>
      <c r="BA4" s="169">
        <f>IF(AY4=LISTAS!$AN$4,AW4,0)</f>
        <v>0</v>
      </c>
      <c r="BB4" s="168" t="s">
        <v>168</v>
      </c>
      <c r="BC4" s="168" t="s">
        <v>169</v>
      </c>
      <c r="BD4" s="168" t="s">
        <v>11</v>
      </c>
      <c r="BE4" s="169">
        <f>VLOOKUP(BD4,LISTAS!$R$3:$S$5,2,0)</f>
        <v>40</v>
      </c>
      <c r="BF4" s="168" t="s">
        <v>16</v>
      </c>
      <c r="BG4" s="169">
        <f>VLOOKUP(BF4,LISTAS!$T$3:$U$5,2,0)</f>
        <v>5</v>
      </c>
      <c r="BH4" s="168" t="s">
        <v>17</v>
      </c>
      <c r="BI4" s="168">
        <f>VLOOKUP(BH4,LISTAS!$V$3:$W$4,2,0)</f>
        <v>20</v>
      </c>
      <c r="BJ4" s="169" t="s">
        <v>19</v>
      </c>
      <c r="BK4" s="169">
        <f>VLOOKUP(BJ4,LISTAS!$X$3:$Y$4,2,0)</f>
        <v>10</v>
      </c>
      <c r="BL4" s="169" t="s">
        <v>19</v>
      </c>
      <c r="BM4" s="169">
        <f>VLOOKUP(BL4,LISTAS!$Z$3:$AA$4,2,0)</f>
        <v>10</v>
      </c>
      <c r="BN4" s="169" t="s">
        <v>125</v>
      </c>
      <c r="BO4" s="169">
        <f>VLOOKUP(BN4,LISTAS!$AC$3:$AD$9,2,0)</f>
        <v>100</v>
      </c>
      <c r="BP4" s="169">
        <f>+(BE4+BG4+BI4+BK4+BM4)*LISTAS!$AG$4+(BO4*LISTAS!$AG$3)</f>
        <v>91</v>
      </c>
      <c r="BQ4" s="169" t="s">
        <v>55</v>
      </c>
      <c r="BR4" s="169">
        <f>VLOOKUP(BQ4,LISTAS!$AM$3:$AN$4,2,0)</f>
        <v>-2</v>
      </c>
      <c r="BS4" s="169">
        <f>IF(BR4=LISTAS!$AN$3,BP4,0)</f>
        <v>91</v>
      </c>
      <c r="BT4" s="169">
        <f>IF(BR4=LISTAS!$AN$4,BP4,0)</f>
        <v>0</v>
      </c>
      <c r="BU4" s="169" t="s">
        <v>170</v>
      </c>
      <c r="BV4" s="169" t="s">
        <v>171</v>
      </c>
      <c r="BW4" s="168" t="s">
        <v>11</v>
      </c>
      <c r="BX4" s="169">
        <f>VLOOKUP(BW4,LISTAS!$R$3:$S$5,2,0)</f>
        <v>40</v>
      </c>
      <c r="BY4" s="168" t="s">
        <v>16</v>
      </c>
      <c r="BZ4" s="169">
        <f>VLOOKUP(BY4,LISTAS!$T$3:$U$5,2,0)</f>
        <v>5</v>
      </c>
      <c r="CA4" s="168" t="s">
        <v>17</v>
      </c>
      <c r="CB4" s="168">
        <f>VLOOKUP(CA4,LISTAS!$V$3:$W$4,2,0)</f>
        <v>20</v>
      </c>
      <c r="CC4" s="169" t="s">
        <v>19</v>
      </c>
      <c r="CD4" s="169">
        <f>VLOOKUP(CC4,LISTAS!$X$3:$Y$4,2,0)</f>
        <v>10</v>
      </c>
      <c r="CE4" s="169" t="s">
        <v>19</v>
      </c>
      <c r="CF4" s="169">
        <f>VLOOKUP(CE4,LISTAS!$Z$3:$AA$4,2,0)</f>
        <v>10</v>
      </c>
      <c r="CG4" s="169" t="s">
        <v>123</v>
      </c>
      <c r="CH4" s="169">
        <f>VLOOKUP(CG4,LISTAS!$AC$3:$AD$9,2,0)</f>
        <v>80</v>
      </c>
      <c r="CI4" s="169">
        <f>+(BX4+BZ4+CB4+CD4+CF4)*LISTAS!$AG$4+(CH4*LISTAS!$AG$3)</f>
        <v>83</v>
      </c>
      <c r="CJ4" s="169" t="s">
        <v>56</v>
      </c>
      <c r="CK4" s="169">
        <f>VLOOKUP(CJ4,LISTAS!$AM$3:$AN$4,2,0)</f>
        <v>-1</v>
      </c>
      <c r="CL4" s="169">
        <f>IF(CK4=LISTAS!$AN$3,CI4,0)</f>
        <v>0</v>
      </c>
      <c r="CM4" s="169">
        <f>IF(CK4=LISTAS!$AN$4,CI4,0)</f>
        <v>83</v>
      </c>
      <c r="CN4" s="168"/>
      <c r="CO4" s="168"/>
      <c r="CP4" s="168"/>
      <c r="CQ4" s="169"/>
      <c r="CR4" s="168"/>
      <c r="CS4" s="169"/>
      <c r="CT4" s="168"/>
      <c r="CU4" s="168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01"/>
      <c r="DH4" s="89">
        <f t="shared" ref="DH4:DH20" si="0">COUNTIF(R4:DF4,-2)</f>
        <v>3</v>
      </c>
      <c r="DI4" s="89">
        <f t="shared" ref="DI4:DI20" si="1">COUNTIF(R4:DF4,-1)</f>
        <v>1</v>
      </c>
      <c r="DJ4" s="89">
        <f t="shared" ref="DJ4:DJ20" si="2">IFERROR((DE4+CL4+BS4+AZ4+AG4)/DH4,"No aplica")</f>
        <v>87.666666666666671</v>
      </c>
      <c r="DK4" s="102">
        <f t="shared" ref="DK4:DK20" si="3">IFERROR(+(DF4+CM4+BT4+BA4+AH4)/DI4,"No aplica")</f>
        <v>83</v>
      </c>
      <c r="DL4" s="89">
        <f>IFERROR(VLOOKUP(DJ4,LISTAS!$AP$3:$AT$7,5),"No aplica")</f>
        <v>3</v>
      </c>
      <c r="DM4" s="89">
        <f>IFERROR(VLOOKUP(DK4,LISTAS!$AP$3:$AT$7,5),"No aplica")</f>
        <v>3</v>
      </c>
      <c r="DN4" s="89">
        <f t="shared" ref="DN4:DN20" si="4">IFERROR(+H4-DL4,H4)</f>
        <v>0</v>
      </c>
      <c r="DO4" s="89">
        <f t="shared" ref="DO4:DO20" si="5">IF(DN4&gt;0,DN4,1)</f>
        <v>1</v>
      </c>
      <c r="DP4" s="89">
        <f t="shared" ref="DP4:DP20" si="6">IFERROR(+L4-DM4,L4)</f>
        <v>2</v>
      </c>
      <c r="DQ4" s="89">
        <f t="shared" ref="DQ4:DQ20" si="7">IF(DP4&gt;0,DP4,1)</f>
        <v>2</v>
      </c>
      <c r="DR4" s="89">
        <f t="shared" ref="DR4:DR20" si="8">+DO4</f>
        <v>1</v>
      </c>
      <c r="DS4" s="89">
        <f>VLOOKUP(DR4,LISTAS!$A$3:$H$7,8,0)</f>
        <v>0.33</v>
      </c>
      <c r="DT4" s="89">
        <f t="shared" ref="DT4:DT20" si="9">+DQ4</f>
        <v>2</v>
      </c>
      <c r="DU4" s="89" t="str">
        <f t="shared" ref="DU4:DU12" si="10">CONCATENATE(DR4,DT4)</f>
        <v>12</v>
      </c>
      <c r="DV4" s="89" t="str">
        <f t="shared" ref="DV4:DV20" si="11">+N4</f>
        <v>E</v>
      </c>
      <c r="DW4" s="89">
        <f t="shared" ref="DW4:DW20" si="12">+O4</f>
        <v>10</v>
      </c>
      <c r="DX4" s="89" t="str">
        <f>VLOOKUP(DU4,LISTAS!$O$3:$P$27,2,0)</f>
        <v>B</v>
      </c>
      <c r="DY4" s="89">
        <f t="shared" ref="DY4:DY20" si="13">+DS4*DT4</f>
        <v>0.66</v>
      </c>
      <c r="DZ4" s="70"/>
    </row>
    <row r="5" spans="1:130" ht="92.4" x14ac:dyDescent="0.3">
      <c r="A5" s="164">
        <v>2</v>
      </c>
      <c r="B5" s="194"/>
      <c r="C5" s="197"/>
      <c r="D5" s="166" t="s">
        <v>153</v>
      </c>
      <c r="E5" s="166" t="s">
        <v>145</v>
      </c>
      <c r="F5" s="167" t="s">
        <v>117</v>
      </c>
      <c r="G5" s="167" t="s">
        <v>242</v>
      </c>
      <c r="H5" s="167">
        <f>VLOOKUP(G5,LISTAS!$G$3:$I$7,3,0)</f>
        <v>5</v>
      </c>
      <c r="I5" s="167">
        <f>VLOOKUP(G5,LISTAS!$G$3:$H$7,2,0)</f>
        <v>12</v>
      </c>
      <c r="J5" s="167" t="s">
        <v>86</v>
      </c>
      <c r="K5" s="167" t="str">
        <f>VLOOKUP(J5,LISTAS!$K$3:$L$7,2,0)</f>
        <v>Afecta altamente la imagen de la entidad ante los asociados y ante los entes de control y vigilancia y se puede generar perdida de asociados Genera sanciones o multas por mas del 1% del patrimonio tecnico del año anterior los efectos del riesgo trascienden  y afectan el ingreso de asociados y vinculacion con nuevos productos y se puede generar  perdida de asociados afectando  gravenente la estabilidad de la entidad</v>
      </c>
      <c r="L5" s="167">
        <f>VLOOKUP(J5,LISTAS!$K$3:$M$7,3,0)</f>
        <v>5</v>
      </c>
      <c r="M5" s="85" t="str">
        <f>CONCATENATE(H5,L5)</f>
        <v>55</v>
      </c>
      <c r="N5" s="167" t="str">
        <f>VLOOKUP(M5,LISTAS!$O$3:$P$27,2,0)</f>
        <v>E</v>
      </c>
      <c r="O5" s="167">
        <f>+L5*I5</f>
        <v>60</v>
      </c>
      <c r="P5" s="168" t="s">
        <v>284</v>
      </c>
      <c r="Q5" s="168" t="s">
        <v>285</v>
      </c>
      <c r="R5" s="168" t="s">
        <v>11</v>
      </c>
      <c r="S5" s="169">
        <f>VLOOKUP(R5,LISTAS!$R$3:$S$5,2,0)</f>
        <v>40</v>
      </c>
      <c r="T5" s="168" t="s">
        <v>16</v>
      </c>
      <c r="U5" s="169">
        <f>VLOOKUP(T5,LISTAS!$T$3:$U$5,2,0)</f>
        <v>5</v>
      </c>
      <c r="V5" s="168" t="s">
        <v>17</v>
      </c>
      <c r="W5" s="168">
        <f>VLOOKUP(V5,LISTAS!$V$3:$W$4,2,0)</f>
        <v>20</v>
      </c>
      <c r="X5" s="169" t="s">
        <v>19</v>
      </c>
      <c r="Y5" s="169">
        <f>VLOOKUP(X5,LISTAS!$X$3:$Y$4,2,0)</f>
        <v>10</v>
      </c>
      <c r="Z5" s="169" t="s">
        <v>19</v>
      </c>
      <c r="AA5" s="169">
        <f>VLOOKUP(Z5,LISTAS!$Z$3:$AA$4,2,0)</f>
        <v>10</v>
      </c>
      <c r="AB5" s="169" t="s">
        <v>123</v>
      </c>
      <c r="AC5" s="169">
        <f>VLOOKUP(AB5,LISTAS!$AC$3:$AD$9,2,0)</f>
        <v>80</v>
      </c>
      <c r="AD5" s="169">
        <f>+(S5+U5+W5+Y5+AA5)*LISTAS!$AG$4+(AC5*LISTAS!$AG$3)</f>
        <v>83</v>
      </c>
      <c r="AE5" s="169" t="s">
        <v>55</v>
      </c>
      <c r="AF5" s="169">
        <f>VLOOKUP(AE5,LISTAS!$AM$3:$AN$4,2,0)</f>
        <v>-2</v>
      </c>
      <c r="AG5" s="169">
        <f>IF(AF5=LISTAS!$AN$3,AD5,0)</f>
        <v>83</v>
      </c>
      <c r="AH5" s="169">
        <f>IF(AF5=LISTAS!$AN$4,AD5,0)</f>
        <v>0</v>
      </c>
      <c r="AI5" s="168" t="s">
        <v>165</v>
      </c>
      <c r="AJ5" s="168" t="s">
        <v>166</v>
      </c>
      <c r="AK5" s="168" t="s">
        <v>11</v>
      </c>
      <c r="AL5" s="169">
        <f>VLOOKUP(AK5,LISTAS!$R$3:$S$5,2,0)</f>
        <v>40</v>
      </c>
      <c r="AM5" s="168" t="s">
        <v>16</v>
      </c>
      <c r="AN5" s="169">
        <f>VLOOKUP(AM5,LISTAS!$T$3:$U$5,2,0)</f>
        <v>5</v>
      </c>
      <c r="AO5" s="168" t="s">
        <v>17</v>
      </c>
      <c r="AP5" s="168">
        <f>VLOOKUP(AO5,LISTAS!$V$3:$W$4,2,0)</f>
        <v>20</v>
      </c>
      <c r="AQ5" s="169" t="s">
        <v>19</v>
      </c>
      <c r="AR5" s="169">
        <f>VLOOKUP(AQ5,LISTAS!$X$3:$Y$4,2,0)</f>
        <v>10</v>
      </c>
      <c r="AS5" s="169" t="s">
        <v>19</v>
      </c>
      <c r="AT5" s="169">
        <f>VLOOKUP(AS5,LISTAS!$Z$3:$AA$4,2,0)</f>
        <v>10</v>
      </c>
      <c r="AU5" s="169" t="s">
        <v>122</v>
      </c>
      <c r="AV5" s="169">
        <f>VLOOKUP(AU5,LISTAS!$AC$3:$AD$9,2,0)</f>
        <v>0</v>
      </c>
      <c r="AW5" s="169">
        <f>+(AL5+AN5+AP5+AR5+AT5)*LISTAS!$AG$4+(AV5*LISTAS!$AG$3)</f>
        <v>51</v>
      </c>
      <c r="AX5" s="169" t="s">
        <v>55</v>
      </c>
      <c r="AY5" s="169">
        <f>VLOOKUP(AX5,LISTAS!$AM$3:$AN$4,2,0)</f>
        <v>-2</v>
      </c>
      <c r="AZ5" s="169">
        <f>IF(AY5=LISTAS!$AN$3,AW5,0)</f>
        <v>51</v>
      </c>
      <c r="BA5" s="169">
        <f>IF(AY5=LISTAS!$AN$4,AW5,0)</f>
        <v>0</v>
      </c>
      <c r="BB5" s="169" t="s">
        <v>170</v>
      </c>
      <c r="BC5" s="169" t="s">
        <v>249</v>
      </c>
      <c r="BD5" s="168" t="s">
        <v>11</v>
      </c>
      <c r="BE5" s="169">
        <f>VLOOKUP(BD5,LISTAS!$R$3:$S$5,2,0)</f>
        <v>40</v>
      </c>
      <c r="BF5" s="168" t="s">
        <v>16</v>
      </c>
      <c r="BG5" s="169">
        <f>VLOOKUP(BF5,LISTAS!$T$3:$U$5,2,0)</f>
        <v>5</v>
      </c>
      <c r="BH5" s="168" t="s">
        <v>17</v>
      </c>
      <c r="BI5" s="168">
        <f>VLOOKUP(BH5,LISTAS!$V$3:$W$4,2,0)</f>
        <v>20</v>
      </c>
      <c r="BJ5" s="169" t="s">
        <v>19</v>
      </c>
      <c r="BK5" s="169">
        <f>VLOOKUP(BJ5,LISTAS!$X$3:$Y$4,2,0)</f>
        <v>10</v>
      </c>
      <c r="BL5" s="169" t="s">
        <v>19</v>
      </c>
      <c r="BM5" s="169">
        <f>VLOOKUP(BL5,LISTAS!$Z$3:$AA$4,2,0)</f>
        <v>10</v>
      </c>
      <c r="BN5" s="169" t="s">
        <v>123</v>
      </c>
      <c r="BO5" s="169">
        <f>VLOOKUP(BN5,LISTAS!$AC$3:$AD$9,2,0)</f>
        <v>80</v>
      </c>
      <c r="BP5" s="169">
        <f>+(BE5+BG5+BI5+BK5+BM5)*LISTAS!$AG$4+(BO5*LISTAS!$AG$3)</f>
        <v>83</v>
      </c>
      <c r="BQ5" s="169" t="s">
        <v>56</v>
      </c>
      <c r="BR5" s="169">
        <f>VLOOKUP(BQ5,LISTAS!$AM$3:$AN$4,2,0)</f>
        <v>-1</v>
      </c>
      <c r="BS5" s="169">
        <f>IF(BR5=LISTAS!$AN$3,BP5,0)</f>
        <v>0</v>
      </c>
      <c r="BT5" s="169">
        <f>IF(BR5=LISTAS!$AN$4,BP5,0)</f>
        <v>83</v>
      </c>
      <c r="BU5" s="168" t="s">
        <v>173</v>
      </c>
      <c r="BV5" s="168" t="s">
        <v>250</v>
      </c>
      <c r="BW5" s="168" t="s">
        <v>11</v>
      </c>
      <c r="BX5" s="169">
        <f>VLOOKUP(BW5,LISTAS!$R$3:$S$5,2,0)</f>
        <v>40</v>
      </c>
      <c r="BY5" s="168" t="s">
        <v>16</v>
      </c>
      <c r="BZ5" s="169">
        <f>VLOOKUP(BY5,LISTAS!$T$3:$U$5,2,0)</f>
        <v>5</v>
      </c>
      <c r="CA5" s="168" t="s">
        <v>17</v>
      </c>
      <c r="CB5" s="168">
        <f>VLOOKUP(CA5,LISTAS!$V$3:$W$4,2,0)</f>
        <v>20</v>
      </c>
      <c r="CC5" s="169" t="s">
        <v>19</v>
      </c>
      <c r="CD5" s="169">
        <f>VLOOKUP(CC5,LISTAS!$X$3:$Y$4,2,0)</f>
        <v>10</v>
      </c>
      <c r="CE5" s="169" t="s">
        <v>19</v>
      </c>
      <c r="CF5" s="169">
        <f>VLOOKUP(CE5,LISTAS!$Z$3:$AA$4,2,0)</f>
        <v>10</v>
      </c>
      <c r="CG5" s="169" t="s">
        <v>123</v>
      </c>
      <c r="CH5" s="169">
        <f>VLOOKUP(CG5,LISTAS!$AC$3:$AD$9,2,0)</f>
        <v>80</v>
      </c>
      <c r="CI5" s="169">
        <f>+(BX5+BZ5+CB5+CD5+CF5)*LISTAS!$AG$4+(CH5*LISTAS!$AG$3)</f>
        <v>83</v>
      </c>
      <c r="CJ5" s="169" t="s">
        <v>55</v>
      </c>
      <c r="CK5" s="169">
        <f>VLOOKUP(CJ5,LISTAS!$AM$3:$AN$4,2,0)</f>
        <v>-2</v>
      </c>
      <c r="CL5" s="169">
        <f>IF(CK5=LISTAS!$AN$3,CI5,0)</f>
        <v>83</v>
      </c>
      <c r="CM5" s="169">
        <f>IF(CK5=LISTAS!$AN$4,CI5,0)</f>
        <v>0</v>
      </c>
      <c r="CN5" s="168"/>
      <c r="CO5" s="168"/>
      <c r="CP5" s="168"/>
      <c r="CQ5" s="169"/>
      <c r="CR5" s="168"/>
      <c r="CS5" s="169"/>
      <c r="CT5" s="168"/>
      <c r="CU5" s="168"/>
      <c r="CV5" s="169"/>
      <c r="CW5" s="169"/>
      <c r="CX5" s="169"/>
      <c r="CY5" s="169"/>
      <c r="CZ5" s="169"/>
      <c r="DA5" s="169"/>
      <c r="DB5" s="169"/>
      <c r="DC5" s="169"/>
      <c r="DD5" s="169"/>
      <c r="DE5" s="169"/>
      <c r="DF5" s="169"/>
      <c r="DG5" s="101"/>
      <c r="DH5" s="89">
        <f t="shared" si="0"/>
        <v>3</v>
      </c>
      <c r="DI5" s="89">
        <f t="shared" si="1"/>
        <v>1</v>
      </c>
      <c r="DJ5" s="89">
        <f t="shared" si="2"/>
        <v>72.333333333333329</v>
      </c>
      <c r="DK5" s="102">
        <f t="shared" si="3"/>
        <v>83</v>
      </c>
      <c r="DL5" s="89">
        <f>IFERROR(VLOOKUP(DJ5,LISTAS!$AP$3:$AT$7,5),"No aplica")</f>
        <v>2</v>
      </c>
      <c r="DM5" s="89">
        <f>IFERROR(VLOOKUP(DK5,LISTAS!$AP$3:$AT$7,5),"No aplica")</f>
        <v>3</v>
      </c>
      <c r="DN5" s="89">
        <f t="shared" si="4"/>
        <v>3</v>
      </c>
      <c r="DO5" s="89">
        <f t="shared" si="5"/>
        <v>3</v>
      </c>
      <c r="DP5" s="89">
        <f t="shared" si="6"/>
        <v>2</v>
      </c>
      <c r="DQ5" s="89">
        <f t="shared" si="7"/>
        <v>2</v>
      </c>
      <c r="DR5" s="89">
        <f t="shared" si="8"/>
        <v>3</v>
      </c>
      <c r="DS5" s="89">
        <f>VLOOKUP(DR5,LISTAS!$A$3:$H$7,8,0)</f>
        <v>2</v>
      </c>
      <c r="DT5" s="89">
        <f t="shared" si="9"/>
        <v>2</v>
      </c>
      <c r="DU5" s="89" t="str">
        <f t="shared" si="10"/>
        <v>32</v>
      </c>
      <c r="DV5" s="89" t="str">
        <f t="shared" si="11"/>
        <v>E</v>
      </c>
      <c r="DW5" s="89">
        <f t="shared" si="12"/>
        <v>60</v>
      </c>
      <c r="DX5" s="89" t="str">
        <f>VLOOKUP(DU5,LISTAS!$O$3:$P$27,2,0)</f>
        <v>M</v>
      </c>
      <c r="DY5" s="89">
        <f t="shared" si="13"/>
        <v>4</v>
      </c>
      <c r="DZ5" s="70"/>
    </row>
    <row r="6" spans="1:130" ht="105.6" x14ac:dyDescent="0.3">
      <c r="A6" s="164">
        <v>3</v>
      </c>
      <c r="B6" s="165" t="s">
        <v>278</v>
      </c>
      <c r="C6" s="166" t="s">
        <v>157</v>
      </c>
      <c r="D6" s="166" t="s">
        <v>163</v>
      </c>
      <c r="E6" s="166" t="s">
        <v>172</v>
      </c>
      <c r="F6" s="167" t="s">
        <v>117</v>
      </c>
      <c r="G6" s="167" t="s">
        <v>240</v>
      </c>
      <c r="H6" s="167">
        <f>VLOOKUP(G6,LISTAS!$G$3:$I$7,3,0)</f>
        <v>3</v>
      </c>
      <c r="I6" s="167">
        <f>VLOOKUP(G6,LISTAS!$G$3:$H$7,2,0)</f>
        <v>2</v>
      </c>
      <c r="J6" s="167" t="s">
        <v>86</v>
      </c>
      <c r="K6" s="167" t="str">
        <f>VLOOKUP(J6,LISTAS!$K$3:$L$7,2,0)</f>
        <v>Afecta altamente la imagen de la entidad ante los asociados y ante los entes de control y vigilancia y se puede generar perdida de asociados Genera sanciones o multas por mas del 1% del patrimonio tecnico del año anterior los efectos del riesgo trascienden  y afectan el ingreso de asociados y vinculacion con nuevos productos y se puede generar  perdida de asociados afectando  gravenente la estabilidad de la entidad</v>
      </c>
      <c r="L6" s="167">
        <f>VLOOKUP(J6,LISTAS!$K$3:$M$7,3,0)</f>
        <v>5</v>
      </c>
      <c r="M6" s="85" t="str">
        <f t="shared" ref="M6" si="14">CONCATENATE(H6,L6)</f>
        <v>35</v>
      </c>
      <c r="N6" s="167" t="str">
        <f>VLOOKUP(M6,LISTAS!$O$3:$P$27,2,0)</f>
        <v>E</v>
      </c>
      <c r="O6" s="167">
        <f t="shared" ref="O6" si="15">+L6*I6</f>
        <v>10</v>
      </c>
      <c r="P6" s="168" t="s">
        <v>251</v>
      </c>
      <c r="Q6" s="168" t="s">
        <v>164</v>
      </c>
      <c r="R6" s="168" t="s">
        <v>11</v>
      </c>
      <c r="S6" s="169">
        <f>VLOOKUP(R6,LISTAS!$R$3:$S$5,2,0)</f>
        <v>40</v>
      </c>
      <c r="T6" s="168" t="s">
        <v>16</v>
      </c>
      <c r="U6" s="169">
        <f>VLOOKUP(T6,LISTAS!$T$3:$U$5,2,0)</f>
        <v>5</v>
      </c>
      <c r="V6" s="168" t="s">
        <v>17</v>
      </c>
      <c r="W6" s="168">
        <f>VLOOKUP(V6,LISTAS!$V$3:$W$4,2,0)</f>
        <v>20</v>
      </c>
      <c r="X6" s="169" t="s">
        <v>19</v>
      </c>
      <c r="Y6" s="169">
        <f>VLOOKUP(X6,LISTAS!$X$3:$Y$4,2,0)</f>
        <v>10</v>
      </c>
      <c r="Z6" s="169" t="s">
        <v>19</v>
      </c>
      <c r="AA6" s="169">
        <f>VLOOKUP(Z6,LISTAS!$Z$3:$AA$4,2,0)</f>
        <v>10</v>
      </c>
      <c r="AB6" s="169" t="s">
        <v>125</v>
      </c>
      <c r="AC6" s="169">
        <f>VLOOKUP(AB6,LISTAS!$AC$3:$AD$9,2,0)</f>
        <v>100</v>
      </c>
      <c r="AD6" s="169">
        <f>+(S6+U6+W6+Y6+AA6)*LISTAS!$AG$4+(AC6*LISTAS!$AG$3)</f>
        <v>91</v>
      </c>
      <c r="AE6" s="169" t="s">
        <v>55</v>
      </c>
      <c r="AF6" s="169">
        <f>VLOOKUP(AE6,LISTAS!$AM$3:$AN$4,2,0)</f>
        <v>-2</v>
      </c>
      <c r="AG6" s="169">
        <f>IF(AF6=LISTAS!$AN$3,AD6,0)</f>
        <v>91</v>
      </c>
      <c r="AH6" s="169">
        <f>IF(AF6=LISTAS!$AN$4,AD6,0)</f>
        <v>0</v>
      </c>
      <c r="AI6" s="168" t="s">
        <v>286</v>
      </c>
      <c r="AJ6" s="168" t="s">
        <v>287</v>
      </c>
      <c r="AK6" s="168" t="s">
        <v>11</v>
      </c>
      <c r="AL6" s="169">
        <f>VLOOKUP(AK6,LISTAS!$R$3:$S$5,2,0)</f>
        <v>40</v>
      </c>
      <c r="AM6" s="168" t="s">
        <v>16</v>
      </c>
      <c r="AN6" s="169">
        <f>VLOOKUP(AM6,LISTAS!$T$3:$U$5,2,0)</f>
        <v>5</v>
      </c>
      <c r="AO6" s="168" t="s">
        <v>17</v>
      </c>
      <c r="AP6" s="168">
        <f>VLOOKUP(AO6,LISTAS!$V$3:$W$4,2,0)</f>
        <v>20</v>
      </c>
      <c r="AQ6" s="169" t="s">
        <v>19</v>
      </c>
      <c r="AR6" s="169">
        <f>VLOOKUP(AQ6,LISTAS!$X$3:$Y$4,2,0)</f>
        <v>10</v>
      </c>
      <c r="AS6" s="169" t="s">
        <v>19</v>
      </c>
      <c r="AT6" s="169">
        <f>VLOOKUP(AS6,LISTAS!$Z$3:$AA$4,2,0)</f>
        <v>10</v>
      </c>
      <c r="AU6" s="169" t="s">
        <v>123</v>
      </c>
      <c r="AV6" s="169">
        <f>VLOOKUP(AU6,LISTAS!$AC$3:$AD$9,2,0)</f>
        <v>80</v>
      </c>
      <c r="AW6" s="169">
        <f>+(AL6+AN6+AP6+AR6+AT6)*LISTAS!$AG$4+(AV6*LISTAS!$AG$3)</f>
        <v>83</v>
      </c>
      <c r="AX6" s="169" t="s">
        <v>55</v>
      </c>
      <c r="AY6" s="169">
        <f>VLOOKUP(AX6,LISTAS!$AM$3:$AN$4,2,0)</f>
        <v>-2</v>
      </c>
      <c r="AZ6" s="169">
        <f>IF(AY6=LISTAS!$AN$3,AW6,0)</f>
        <v>83</v>
      </c>
      <c r="BA6" s="169">
        <f>IF(AY6=LISTAS!$AN$4,AW6,0)</f>
        <v>0</v>
      </c>
      <c r="BB6" s="168" t="s">
        <v>165</v>
      </c>
      <c r="BC6" s="168" t="s">
        <v>166</v>
      </c>
      <c r="BD6" s="168" t="s">
        <v>11</v>
      </c>
      <c r="BE6" s="169">
        <f>VLOOKUP(BD6,LISTAS!$R$3:$S$5,2,0)</f>
        <v>40</v>
      </c>
      <c r="BF6" s="168" t="s">
        <v>16</v>
      </c>
      <c r="BG6" s="169">
        <f>VLOOKUP(BF6,LISTAS!$T$3:$U$5,2,0)</f>
        <v>5</v>
      </c>
      <c r="BH6" s="168" t="s">
        <v>17</v>
      </c>
      <c r="BI6" s="168">
        <f>VLOOKUP(BH6,LISTAS!$V$3:$W$4,2,0)</f>
        <v>20</v>
      </c>
      <c r="BJ6" s="169" t="s">
        <v>19</v>
      </c>
      <c r="BK6" s="169">
        <f>VLOOKUP(BJ6,LISTAS!$X$3:$Y$4,2,0)</f>
        <v>10</v>
      </c>
      <c r="BL6" s="169" t="s">
        <v>19</v>
      </c>
      <c r="BM6" s="169">
        <f>VLOOKUP(BL6,LISTAS!$Z$3:$AA$4,2,0)</f>
        <v>10</v>
      </c>
      <c r="BN6" s="169" t="s">
        <v>122</v>
      </c>
      <c r="BO6" s="169">
        <f>VLOOKUP(BN6,LISTAS!$AC$3:$AD$9,2,0)</f>
        <v>0</v>
      </c>
      <c r="BP6" s="169">
        <f>+(BE6+BG6+BI6+BK6+BM6)*LISTAS!$AG$4+(BO6*LISTAS!$AG$3)</f>
        <v>51</v>
      </c>
      <c r="BQ6" s="169" t="s">
        <v>55</v>
      </c>
      <c r="BR6" s="169">
        <f>VLOOKUP(BQ6,LISTAS!$AM$3:$AN$4,2,0)</f>
        <v>-2</v>
      </c>
      <c r="BS6" s="169">
        <f>IF(BR6=LISTAS!$AN$3,BP6,0)</f>
        <v>51</v>
      </c>
      <c r="BT6" s="169">
        <f>IF(BR6=LISTAS!$AN$4,BP6,0)</f>
        <v>0</v>
      </c>
      <c r="BU6" s="168" t="s">
        <v>228</v>
      </c>
      <c r="BV6" s="168" t="s">
        <v>229</v>
      </c>
      <c r="BW6" s="168" t="s">
        <v>13</v>
      </c>
      <c r="BX6" s="169">
        <f>VLOOKUP(BW6,LISTAS!$R$3:$S$5,2,0)</f>
        <v>10</v>
      </c>
      <c r="BY6" s="168" t="s">
        <v>16</v>
      </c>
      <c r="BZ6" s="169">
        <f>VLOOKUP(BY6,LISTAS!$T$3:$U$5,2,0)</f>
        <v>5</v>
      </c>
      <c r="CA6" s="168" t="s">
        <v>17</v>
      </c>
      <c r="CB6" s="168">
        <f>VLOOKUP(CA6,LISTAS!$V$3:$W$4,2,0)</f>
        <v>20</v>
      </c>
      <c r="CC6" s="169" t="s">
        <v>19</v>
      </c>
      <c r="CD6" s="169">
        <f>VLOOKUP(CC6,LISTAS!$X$3:$Y$4,2,0)</f>
        <v>10</v>
      </c>
      <c r="CE6" s="169" t="s">
        <v>19</v>
      </c>
      <c r="CF6" s="169">
        <f>VLOOKUP(CE6,LISTAS!$Z$3:$AA$4,2,0)</f>
        <v>10</v>
      </c>
      <c r="CG6" s="169" t="s">
        <v>123</v>
      </c>
      <c r="CH6" s="169">
        <f>VLOOKUP(CG6,LISTAS!$AC$3:$AD$9,2,0)</f>
        <v>80</v>
      </c>
      <c r="CI6" s="169">
        <f>+(BX6+BZ6+CB6+CD6+CF6)*LISTAS!$AG$4+(CH6*LISTAS!$AG$3)</f>
        <v>65</v>
      </c>
      <c r="CJ6" s="169" t="s">
        <v>56</v>
      </c>
      <c r="CK6" s="169">
        <f>VLOOKUP(CJ6,LISTAS!$AM$3:$AN$4,2,0)</f>
        <v>-1</v>
      </c>
      <c r="CL6" s="169">
        <f>IF(CK6=LISTAS!$AN$3,CI6,0)</f>
        <v>0</v>
      </c>
      <c r="CM6" s="169">
        <f>IF(CK6=LISTAS!$AN$4,CI6,0)</f>
        <v>65</v>
      </c>
      <c r="CN6" s="168" t="s">
        <v>126</v>
      </c>
      <c r="CO6" s="168" t="s">
        <v>127</v>
      </c>
      <c r="CP6" s="168" t="s">
        <v>11</v>
      </c>
      <c r="CQ6" s="169">
        <f>VLOOKUP(CP6,LISTAS!$R$3:$S$5,2,0)</f>
        <v>40</v>
      </c>
      <c r="CR6" s="168" t="s">
        <v>16</v>
      </c>
      <c r="CS6" s="169">
        <f>VLOOKUP(CR6,LISTAS!$T$3:$U$5,2,0)</f>
        <v>5</v>
      </c>
      <c r="CT6" s="168" t="s">
        <v>17</v>
      </c>
      <c r="CU6" s="168">
        <f>VLOOKUP(CT6,LISTAS!$V$3:$W$4,2,0)</f>
        <v>20</v>
      </c>
      <c r="CV6" s="169" t="s">
        <v>19</v>
      </c>
      <c r="CW6" s="169">
        <f>VLOOKUP(CV6,LISTAS!$X$3:$Y$4,2,0)</f>
        <v>10</v>
      </c>
      <c r="CX6" s="169" t="s">
        <v>19</v>
      </c>
      <c r="CY6" s="169">
        <f>VLOOKUP(CX6,LISTAS!$Z$3:$AA$4,2,0)</f>
        <v>10</v>
      </c>
      <c r="CZ6" s="169" t="s">
        <v>123</v>
      </c>
      <c r="DA6" s="169">
        <f>VLOOKUP(CZ6,LISTAS!$AC$3:$AD$9,2,0)</f>
        <v>80</v>
      </c>
      <c r="DB6" s="169">
        <f>+(CQ6+CS6+CU6+CW6+CY6)*LISTAS!$AG$4+(DA6*LISTAS!$AG$3)</f>
        <v>83</v>
      </c>
      <c r="DC6" s="169" t="s">
        <v>55</v>
      </c>
      <c r="DD6" s="169">
        <f>VLOOKUP(DC6,LISTAS!$AM$3:$AN$4,2,0)</f>
        <v>-2</v>
      </c>
      <c r="DE6" s="169">
        <f>IF(DD6=LISTAS!$AN$3,DB6,0)</f>
        <v>83</v>
      </c>
      <c r="DF6" s="169">
        <f>IF(DD6=LISTAS!$AN$4,DB6,0)</f>
        <v>0</v>
      </c>
      <c r="DG6" s="101"/>
      <c r="DH6" s="89">
        <f>COUNTIF(R6:DF6,-2)</f>
        <v>4</v>
      </c>
      <c r="DI6" s="89">
        <f>COUNTIF(R6:DF6,-1)</f>
        <v>1</v>
      </c>
      <c r="DJ6" s="89">
        <f>IFERROR((DE6+CL6+BS6+AZ6+AG6)/DH6,"No aplica")</f>
        <v>77</v>
      </c>
      <c r="DK6" s="102">
        <f>IFERROR(+(DF6+CM6+BT6+BA6+AH6)/DI6,"No aplica")</f>
        <v>65</v>
      </c>
      <c r="DL6" s="89">
        <f>IFERROR(VLOOKUP(DJ6,LISTAS!$AP$3:$AT$7,5),"No aplica")</f>
        <v>2</v>
      </c>
      <c r="DM6" s="89">
        <f>IFERROR(VLOOKUP(DK6,LISTAS!$AP$3:$AT$7,5),"No aplica")</f>
        <v>2</v>
      </c>
      <c r="DN6" s="89">
        <f>IFERROR(+H6-DL6,H6)</f>
        <v>1</v>
      </c>
      <c r="DO6" s="89">
        <f>IF(DN6&gt;0,DN6,1)</f>
        <v>1</v>
      </c>
      <c r="DP6" s="89">
        <f>IFERROR(+L6-DM6,L6)</f>
        <v>3</v>
      </c>
      <c r="DQ6" s="89">
        <f>IF(DP6&gt;0,DP6,1)</f>
        <v>3</v>
      </c>
      <c r="DR6" s="89">
        <f>+DO6</f>
        <v>1</v>
      </c>
      <c r="DS6" s="89">
        <f>VLOOKUP(DR6,LISTAS!$A$3:$H$7,8,0)</f>
        <v>0.33</v>
      </c>
      <c r="DT6" s="89">
        <f>+DQ6</f>
        <v>3</v>
      </c>
      <c r="DU6" s="89" t="str">
        <f>CONCATENATE(DR6,DT6)</f>
        <v>13</v>
      </c>
      <c r="DV6" s="89" t="str">
        <f>+N6</f>
        <v>E</v>
      </c>
      <c r="DW6" s="89">
        <f>+O6</f>
        <v>10</v>
      </c>
      <c r="DX6" s="89" t="str">
        <f>VLOOKUP(DU6,LISTAS!$O$3:$P$27,2,0)</f>
        <v>B</v>
      </c>
      <c r="DY6" s="89">
        <f>+DS6*DT6</f>
        <v>0.99</v>
      </c>
      <c r="DZ6" s="70"/>
    </row>
    <row r="7" spans="1:130" ht="92.4" x14ac:dyDescent="0.3">
      <c r="A7" s="164">
        <v>4</v>
      </c>
      <c r="B7" s="195" t="s">
        <v>214</v>
      </c>
      <c r="C7" s="187" t="s">
        <v>148</v>
      </c>
      <c r="D7" s="166" t="s">
        <v>149</v>
      </c>
      <c r="E7" s="166" t="s">
        <v>146</v>
      </c>
      <c r="F7" s="167" t="s">
        <v>118</v>
      </c>
      <c r="G7" s="167" t="s">
        <v>242</v>
      </c>
      <c r="H7" s="167">
        <f>VLOOKUP(G7,LISTAS!$G$3:$I$7,3,0)</f>
        <v>5</v>
      </c>
      <c r="I7" s="167">
        <f>VLOOKUP(G7,LISTAS!$G$3:$H$7,2,0)</f>
        <v>12</v>
      </c>
      <c r="J7" s="167" t="s">
        <v>130</v>
      </c>
      <c r="K7" s="167" t="str">
        <f>VLOOKUP(J7,LISTAS!$K$3:$L$7,2,0)</f>
        <v>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</v>
      </c>
      <c r="L7" s="167">
        <f>VLOOKUP(J7,LISTAS!$K$3:$M$7,3,0)</f>
        <v>4</v>
      </c>
      <c r="M7" s="85" t="str">
        <f>CONCATENATE(H7,L7)</f>
        <v>54</v>
      </c>
      <c r="N7" s="167" t="str">
        <f>VLOOKUP(M7,LISTAS!$O$3:$P$27,2,0)</f>
        <v>E</v>
      </c>
      <c r="O7" s="167">
        <f>+L7*I7</f>
        <v>48</v>
      </c>
      <c r="P7" s="170" t="s">
        <v>174</v>
      </c>
      <c r="Q7" s="168" t="s">
        <v>253</v>
      </c>
      <c r="R7" s="168" t="s">
        <v>12</v>
      </c>
      <c r="S7" s="169">
        <f>VLOOKUP(R7,LISTAS!$R$3:$S$5,2,0)</f>
        <v>30</v>
      </c>
      <c r="T7" s="168" t="s">
        <v>16</v>
      </c>
      <c r="U7" s="169">
        <f>VLOOKUP(T7,LISTAS!$T$3:$U$5,2,0)</f>
        <v>5</v>
      </c>
      <c r="V7" s="168" t="s">
        <v>17</v>
      </c>
      <c r="W7" s="168">
        <f>VLOOKUP(V7,LISTAS!$V$3:$W$4,2,0)</f>
        <v>20</v>
      </c>
      <c r="X7" s="169" t="s">
        <v>19</v>
      </c>
      <c r="Y7" s="169">
        <f>VLOOKUP(X7,LISTAS!$X$3:$Y$4,2,0)</f>
        <v>10</v>
      </c>
      <c r="Z7" s="169" t="s">
        <v>19</v>
      </c>
      <c r="AA7" s="169">
        <f>VLOOKUP(Z7,LISTAS!$Z$3:$AA$4,2,0)</f>
        <v>10</v>
      </c>
      <c r="AB7" s="169" t="s">
        <v>123</v>
      </c>
      <c r="AC7" s="169">
        <f>VLOOKUP(AB7,LISTAS!$AC$3:$AD$9,2,0)</f>
        <v>80</v>
      </c>
      <c r="AD7" s="169">
        <f>+(S7+U7+W7+Y7+AA7)*LISTAS!$AG$4+(AC7*LISTAS!$AG$3)</f>
        <v>77</v>
      </c>
      <c r="AE7" s="169" t="s">
        <v>56</v>
      </c>
      <c r="AF7" s="169">
        <f>VLOOKUP(AE7,LISTAS!$AM$3:$AN$4,2,0)</f>
        <v>-1</v>
      </c>
      <c r="AG7" s="169">
        <f>IF(AF7=LISTAS!$AN$3,AD7,0)</f>
        <v>0</v>
      </c>
      <c r="AH7" s="169">
        <f>IF(AF7=LISTAS!$AN$4,AD7,0)</f>
        <v>77</v>
      </c>
      <c r="AI7" s="168" t="s">
        <v>288</v>
      </c>
      <c r="AJ7" s="168" t="s">
        <v>289</v>
      </c>
      <c r="AK7" s="168" t="s">
        <v>12</v>
      </c>
      <c r="AL7" s="169">
        <f>VLOOKUP(AK7,LISTAS!$R$3:$S$5,2,0)</f>
        <v>30</v>
      </c>
      <c r="AM7" s="168" t="s">
        <v>16</v>
      </c>
      <c r="AN7" s="169">
        <f>VLOOKUP(AM7,LISTAS!$T$3:$U$5,2,0)</f>
        <v>5</v>
      </c>
      <c r="AO7" s="168" t="s">
        <v>17</v>
      </c>
      <c r="AP7" s="168">
        <f>VLOOKUP(AO7,LISTAS!$V$3:$W$4,2,0)</f>
        <v>20</v>
      </c>
      <c r="AQ7" s="169" t="s">
        <v>19</v>
      </c>
      <c r="AR7" s="169">
        <f>VLOOKUP(AQ7,LISTAS!$X$3:$Y$4,2,0)</f>
        <v>10</v>
      </c>
      <c r="AS7" s="169" t="s">
        <v>19</v>
      </c>
      <c r="AT7" s="169">
        <f>VLOOKUP(AS7,LISTAS!$Z$3:$AA$4,2,0)</f>
        <v>10</v>
      </c>
      <c r="AU7" s="169" t="s">
        <v>123</v>
      </c>
      <c r="AV7" s="169">
        <f>VLOOKUP(AU7,LISTAS!$AC$3:$AD$9,2,0)</f>
        <v>80</v>
      </c>
      <c r="AW7" s="169">
        <f>+(AL7+AN7+AP7+AR7+AT7)*LISTAS!$AG$4+(AV7*LISTAS!$AG$3)</f>
        <v>77</v>
      </c>
      <c r="AX7" s="169" t="s">
        <v>56</v>
      </c>
      <c r="AY7" s="169">
        <f>VLOOKUP(AX7,LISTAS!$AM$3:$AN$4,2,0)</f>
        <v>-1</v>
      </c>
      <c r="AZ7" s="169">
        <f>IF(AY7=LISTAS!$AN$3,AW7,0)</f>
        <v>0</v>
      </c>
      <c r="BA7" s="169">
        <f>IF(AY7=LISTAS!$AN$4,AW7,0)</f>
        <v>77</v>
      </c>
      <c r="BB7" s="170" t="s">
        <v>175</v>
      </c>
      <c r="BC7" s="168" t="s">
        <v>254</v>
      </c>
      <c r="BD7" s="168" t="s">
        <v>13</v>
      </c>
      <c r="BE7" s="169">
        <f>VLOOKUP(BD7,LISTAS!$R$3:$S$5,2,0)</f>
        <v>10</v>
      </c>
      <c r="BF7" s="168" t="s">
        <v>16</v>
      </c>
      <c r="BG7" s="169">
        <f>VLOOKUP(BF7,LISTAS!$T$3:$U$5,2,0)</f>
        <v>5</v>
      </c>
      <c r="BH7" s="168" t="s">
        <v>17</v>
      </c>
      <c r="BI7" s="168">
        <f>VLOOKUP(BH7,LISTAS!$V$3:$W$4,2,0)</f>
        <v>20</v>
      </c>
      <c r="BJ7" s="169" t="s">
        <v>19</v>
      </c>
      <c r="BK7" s="169">
        <f>VLOOKUP(BJ7,LISTAS!$X$3:$Y$4,2,0)</f>
        <v>10</v>
      </c>
      <c r="BL7" s="169" t="s">
        <v>19</v>
      </c>
      <c r="BM7" s="169">
        <f>VLOOKUP(BL7,LISTAS!$Z$3:$AA$4,2,0)</f>
        <v>10</v>
      </c>
      <c r="BN7" s="169" t="s">
        <v>125</v>
      </c>
      <c r="BO7" s="169">
        <f>VLOOKUP(BN7,LISTAS!$AC$3:$AD$9,2,0)</f>
        <v>100</v>
      </c>
      <c r="BP7" s="169">
        <f>+(BE7+BG7+BI7+BK7+BM7)*LISTAS!$AG$4+(BO7*LISTAS!$AG$3)</f>
        <v>73</v>
      </c>
      <c r="BQ7" s="169" t="s">
        <v>56</v>
      </c>
      <c r="BR7" s="169">
        <f>VLOOKUP(BQ7,LISTAS!$AM$3:$AN$4,2,0)</f>
        <v>-1</v>
      </c>
      <c r="BS7" s="169">
        <f>IF(BR7=LISTAS!$AN$3,BP7,0)</f>
        <v>0</v>
      </c>
      <c r="BT7" s="169">
        <f>IF(BR7=LISTAS!$AN$4,BP7,0)</f>
        <v>73</v>
      </c>
      <c r="BU7" s="168" t="s">
        <v>213</v>
      </c>
      <c r="BV7" s="168" t="s">
        <v>255</v>
      </c>
      <c r="BW7" s="168" t="s">
        <v>11</v>
      </c>
      <c r="BX7" s="169">
        <f>VLOOKUP(BW7,LISTAS!$R$3:$S$5,2,0)</f>
        <v>40</v>
      </c>
      <c r="BY7" s="168" t="s">
        <v>16</v>
      </c>
      <c r="BZ7" s="169">
        <f>VLOOKUP(BY7,LISTAS!$T$3:$U$5,2,0)</f>
        <v>5</v>
      </c>
      <c r="CA7" s="168" t="s">
        <v>17</v>
      </c>
      <c r="CB7" s="168">
        <f>VLOOKUP(CA7,LISTAS!$V$3:$W$4,2,0)</f>
        <v>20</v>
      </c>
      <c r="CC7" s="169" t="s">
        <v>19</v>
      </c>
      <c r="CD7" s="169">
        <f>VLOOKUP(CC7,LISTAS!$X$3:$Y$4,2,0)</f>
        <v>10</v>
      </c>
      <c r="CE7" s="169" t="s">
        <v>19</v>
      </c>
      <c r="CF7" s="169">
        <f>VLOOKUP(CE7,LISTAS!$Z$3:$AA$4,2,0)</f>
        <v>10</v>
      </c>
      <c r="CG7" s="169" t="s">
        <v>123</v>
      </c>
      <c r="CH7" s="169">
        <f>VLOOKUP(CG7,LISTAS!$AC$3:$AD$9,2,0)</f>
        <v>80</v>
      </c>
      <c r="CI7" s="169">
        <f>+(BX7+BZ7+CB7+CD7+CF7)*LISTAS!$AG$4+(CH7*LISTAS!$AG$3)</f>
        <v>83</v>
      </c>
      <c r="CJ7" s="169" t="s">
        <v>55</v>
      </c>
      <c r="CK7" s="169">
        <f>VLOOKUP(CJ7,LISTAS!$AM$3:$AN$4,2,0)</f>
        <v>-2</v>
      </c>
      <c r="CL7" s="169">
        <f>IF(CK7=LISTAS!$AN$3,CI7,0)</f>
        <v>83</v>
      </c>
      <c r="CM7" s="169">
        <f>IF(CK7=LISTAS!$AN$4,CI7,0)</f>
        <v>0</v>
      </c>
      <c r="CN7" s="171"/>
      <c r="CO7" s="171"/>
      <c r="CP7" s="171"/>
      <c r="CQ7" s="171"/>
      <c r="CR7" s="171"/>
      <c r="CS7" s="171"/>
      <c r="CT7" s="171"/>
      <c r="CU7" s="171"/>
      <c r="CV7" s="171"/>
      <c r="CW7" s="171"/>
      <c r="CX7" s="171"/>
      <c r="CY7" s="171"/>
      <c r="CZ7" s="171"/>
      <c r="DA7" s="171"/>
      <c r="DB7" s="171"/>
      <c r="DC7" s="171"/>
      <c r="DD7" s="171"/>
      <c r="DE7" s="171"/>
      <c r="DF7" s="171"/>
      <c r="DG7" s="101"/>
      <c r="DH7" s="89">
        <f t="shared" si="0"/>
        <v>1</v>
      </c>
      <c r="DI7" s="89">
        <f t="shared" si="1"/>
        <v>3</v>
      </c>
      <c r="DJ7" s="89">
        <f t="shared" si="2"/>
        <v>83</v>
      </c>
      <c r="DK7" s="102">
        <f t="shared" si="3"/>
        <v>75.666666666666671</v>
      </c>
      <c r="DL7" s="89">
        <f>IFERROR(VLOOKUP(DJ7,LISTAS!$AP$3:$AT$7,5),"No aplica")</f>
        <v>3</v>
      </c>
      <c r="DM7" s="89">
        <f>IFERROR(VLOOKUP(DK7,LISTAS!$AP$3:$AT$7,5),"No aplica")</f>
        <v>2</v>
      </c>
      <c r="DN7" s="89">
        <f t="shared" si="4"/>
        <v>2</v>
      </c>
      <c r="DO7" s="89">
        <f t="shared" si="5"/>
        <v>2</v>
      </c>
      <c r="DP7" s="89">
        <f t="shared" si="6"/>
        <v>2</v>
      </c>
      <c r="DQ7" s="89">
        <f t="shared" si="7"/>
        <v>2</v>
      </c>
      <c r="DR7" s="89">
        <f t="shared" si="8"/>
        <v>2</v>
      </c>
      <c r="DS7" s="89">
        <f>VLOOKUP(DR7,LISTAS!$A$3:$H$7,8,0)</f>
        <v>1</v>
      </c>
      <c r="DT7" s="89">
        <f t="shared" si="9"/>
        <v>2</v>
      </c>
      <c r="DU7" s="89" t="str">
        <f t="shared" si="10"/>
        <v>22</v>
      </c>
      <c r="DV7" s="89" t="str">
        <f t="shared" si="11"/>
        <v>E</v>
      </c>
      <c r="DW7" s="89">
        <f t="shared" si="12"/>
        <v>48</v>
      </c>
      <c r="DX7" s="89" t="str">
        <f>VLOOKUP(DU7,LISTAS!$O$3:$P$27,2,0)</f>
        <v>B</v>
      </c>
      <c r="DY7" s="89">
        <f t="shared" si="13"/>
        <v>2</v>
      </c>
      <c r="DZ7" s="70"/>
    </row>
    <row r="8" spans="1:130" ht="92.4" x14ac:dyDescent="0.3">
      <c r="A8" s="164">
        <v>4</v>
      </c>
      <c r="B8" s="195"/>
      <c r="C8" s="188"/>
      <c r="D8" s="166" t="s">
        <v>252</v>
      </c>
      <c r="E8" s="166" t="s">
        <v>147</v>
      </c>
      <c r="F8" s="167" t="s">
        <v>118</v>
      </c>
      <c r="G8" s="167" t="s">
        <v>241</v>
      </c>
      <c r="H8" s="167">
        <f>VLOOKUP(G8,LISTAS!$G$3:$I$7,3,0)</f>
        <v>4</v>
      </c>
      <c r="I8" s="167">
        <f>VLOOKUP(G8,LISTAS!$G$3:$H$7,2,0)</f>
        <v>7.5</v>
      </c>
      <c r="J8" s="167" t="s">
        <v>130</v>
      </c>
      <c r="K8" s="167" t="str">
        <f>VLOOKUP(J8,LISTAS!$K$3:$L$7,2,0)</f>
        <v>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</v>
      </c>
      <c r="L8" s="167">
        <f>VLOOKUP(J8,LISTAS!$K$3:$M$7,3,0)</f>
        <v>4</v>
      </c>
      <c r="M8" s="85" t="str">
        <f t="shared" ref="M8:M11" si="16">CONCATENATE(H8,L8)</f>
        <v>44</v>
      </c>
      <c r="N8" s="167" t="str">
        <f>VLOOKUP(M8,LISTAS!$O$3:$P$27,2,0)</f>
        <v>E</v>
      </c>
      <c r="O8" s="167">
        <f t="shared" ref="O8:O16" si="17">+L8*I8</f>
        <v>30</v>
      </c>
      <c r="P8" s="170" t="s">
        <v>256</v>
      </c>
      <c r="Q8" s="168" t="s">
        <v>176</v>
      </c>
      <c r="R8" s="168" t="s">
        <v>11</v>
      </c>
      <c r="S8" s="169">
        <f>VLOOKUP(R8,LISTAS!$R$3:$S$5,2,0)</f>
        <v>40</v>
      </c>
      <c r="T8" s="168" t="s">
        <v>16</v>
      </c>
      <c r="U8" s="169">
        <f>VLOOKUP(T8,LISTAS!$T$3:$U$5,2,0)</f>
        <v>5</v>
      </c>
      <c r="V8" s="168" t="s">
        <v>17</v>
      </c>
      <c r="W8" s="168">
        <f>VLOOKUP(V8,LISTAS!$V$3:$W$4,2,0)</f>
        <v>20</v>
      </c>
      <c r="X8" s="169" t="s">
        <v>19</v>
      </c>
      <c r="Y8" s="169">
        <f>VLOOKUP(X8,LISTAS!$X$3:$Y$4,2,0)</f>
        <v>10</v>
      </c>
      <c r="Z8" s="169" t="s">
        <v>19</v>
      </c>
      <c r="AA8" s="169">
        <f>VLOOKUP(Z8,LISTAS!$Z$3:$AA$4,2,0)</f>
        <v>10</v>
      </c>
      <c r="AB8" s="169" t="s">
        <v>125</v>
      </c>
      <c r="AC8" s="169">
        <f>VLOOKUP(AB8,LISTAS!$AC$3:$AD$9,2,0)</f>
        <v>100</v>
      </c>
      <c r="AD8" s="169">
        <f>+(S8+U8+W8+Y8+AA8)*LISTAS!$AG$4+(AC8*LISTAS!$AG$3)</f>
        <v>91</v>
      </c>
      <c r="AE8" s="169" t="s">
        <v>55</v>
      </c>
      <c r="AF8" s="169">
        <f>VLOOKUP(AE8,LISTAS!$AM$3:$AN$4,2,0)</f>
        <v>-2</v>
      </c>
      <c r="AG8" s="169">
        <f>IF(AF8=LISTAS!$AN$3,AD8,0)</f>
        <v>91</v>
      </c>
      <c r="AH8" s="169">
        <f>IF(AF8=LISTAS!$AN$4,AD8,0)</f>
        <v>0</v>
      </c>
      <c r="AI8" s="168" t="s">
        <v>288</v>
      </c>
      <c r="AJ8" s="168" t="s">
        <v>292</v>
      </c>
      <c r="AK8" s="168" t="s">
        <v>12</v>
      </c>
      <c r="AL8" s="169">
        <f>VLOOKUP(AK8,LISTAS!$R$3:$S$5,2,0)</f>
        <v>30</v>
      </c>
      <c r="AM8" s="168" t="s">
        <v>16</v>
      </c>
      <c r="AN8" s="169">
        <f>VLOOKUP(AM8,LISTAS!$T$3:$U$5,2,0)</f>
        <v>5</v>
      </c>
      <c r="AO8" s="168" t="s">
        <v>17</v>
      </c>
      <c r="AP8" s="168">
        <f>VLOOKUP(AO8,LISTAS!$V$3:$W$4,2,0)</f>
        <v>20</v>
      </c>
      <c r="AQ8" s="169" t="s">
        <v>19</v>
      </c>
      <c r="AR8" s="169">
        <f>VLOOKUP(AQ8,LISTAS!$X$3:$Y$4,2,0)</f>
        <v>10</v>
      </c>
      <c r="AS8" s="169" t="s">
        <v>19</v>
      </c>
      <c r="AT8" s="169">
        <f>VLOOKUP(AS8,LISTAS!$Z$3:$AA$4,2,0)</f>
        <v>10</v>
      </c>
      <c r="AU8" s="169" t="s">
        <v>123</v>
      </c>
      <c r="AV8" s="169">
        <f>VLOOKUP(AU8,LISTAS!$AC$3:$AD$9,2,0)</f>
        <v>80</v>
      </c>
      <c r="AW8" s="169">
        <f>+(AL8+AN8+AP8+AR8+AT8)*LISTAS!$AG$4+(AV8*LISTAS!$AG$3)</f>
        <v>77</v>
      </c>
      <c r="AX8" s="169" t="s">
        <v>56</v>
      </c>
      <c r="AY8" s="169">
        <f>VLOOKUP(AX8,LISTAS!$AM$3:$AN$4,2,0)</f>
        <v>-1</v>
      </c>
      <c r="AZ8" s="169">
        <f>IF(AY8=LISTAS!$AN$3,AW8,0)</f>
        <v>0</v>
      </c>
      <c r="BA8" s="169">
        <f>IF(AY8=LISTAS!$AN$4,AW8,0)</f>
        <v>77</v>
      </c>
      <c r="BB8" s="168" t="s">
        <v>121</v>
      </c>
      <c r="BC8" s="168" t="s">
        <v>290</v>
      </c>
      <c r="BD8" s="168" t="s">
        <v>12</v>
      </c>
      <c r="BE8" s="169">
        <f>VLOOKUP(BD8,LISTAS!$R$3:$S$5,2,0)</f>
        <v>30</v>
      </c>
      <c r="BF8" s="168" t="s">
        <v>16</v>
      </c>
      <c r="BG8" s="169">
        <f>VLOOKUP(BF8,LISTAS!$T$3:$U$5,2,0)</f>
        <v>5</v>
      </c>
      <c r="BH8" s="168" t="s">
        <v>17</v>
      </c>
      <c r="BI8" s="168">
        <f>VLOOKUP(BH8,LISTAS!$V$3:$W$4,2,0)</f>
        <v>20</v>
      </c>
      <c r="BJ8" s="169" t="s">
        <v>19</v>
      </c>
      <c r="BK8" s="169">
        <f>VLOOKUP(BJ8,LISTAS!$X$3:$Y$4,2,0)</f>
        <v>10</v>
      </c>
      <c r="BL8" s="169" t="s">
        <v>19</v>
      </c>
      <c r="BM8" s="169">
        <f>VLOOKUP(BL8,LISTAS!$Z$3:$AA$4,2,0)</f>
        <v>10</v>
      </c>
      <c r="BN8" s="169" t="s">
        <v>122</v>
      </c>
      <c r="BO8" s="169">
        <f>VLOOKUP(BN8,LISTAS!$AC$3:$AD$9,2,0)</f>
        <v>0</v>
      </c>
      <c r="BP8" s="169">
        <f>+(BE8+BG8+BI8+BK8+BM8)*LISTAS!$AG$4+(BO8*LISTAS!$AG$3)</f>
        <v>45</v>
      </c>
      <c r="BQ8" s="169" t="s">
        <v>56</v>
      </c>
      <c r="BR8" s="169">
        <f>VLOOKUP(BQ8,LISTAS!$AM$3:$AN$4,2,0)</f>
        <v>-1</v>
      </c>
      <c r="BS8" s="169">
        <f>IF(BR8=LISTAS!$AN$3,BP8,0)</f>
        <v>0</v>
      </c>
      <c r="BT8" s="169">
        <f>IF(BR8=LISTAS!$AN$4,BP8,0)</f>
        <v>45</v>
      </c>
      <c r="BU8" s="168" t="s">
        <v>222</v>
      </c>
      <c r="BV8" s="168" t="s">
        <v>291</v>
      </c>
      <c r="BW8" s="168" t="s">
        <v>11</v>
      </c>
      <c r="BX8" s="169">
        <f>VLOOKUP(BW8,LISTAS!$R$3:$S$5,2,0)</f>
        <v>40</v>
      </c>
      <c r="BY8" s="168" t="s">
        <v>16</v>
      </c>
      <c r="BZ8" s="169">
        <f>VLOOKUP(BY8,LISTAS!$T$3:$U$5,2,0)</f>
        <v>5</v>
      </c>
      <c r="CA8" s="168" t="s">
        <v>17</v>
      </c>
      <c r="CB8" s="168">
        <f>VLOOKUP(CA8,LISTAS!$V$3:$W$4,2,0)</f>
        <v>20</v>
      </c>
      <c r="CC8" s="169" t="s">
        <v>19</v>
      </c>
      <c r="CD8" s="169">
        <f>VLOOKUP(CC8,LISTAS!$X$3:$Y$4,2,0)</f>
        <v>10</v>
      </c>
      <c r="CE8" s="169" t="s">
        <v>19</v>
      </c>
      <c r="CF8" s="169">
        <f>VLOOKUP(CE8,LISTAS!$Z$3:$AA$4,2,0)</f>
        <v>10</v>
      </c>
      <c r="CG8" s="169" t="s">
        <v>122</v>
      </c>
      <c r="CH8" s="169">
        <f>VLOOKUP(CG8,LISTAS!$AC$3:$AD$9,2,0)</f>
        <v>0</v>
      </c>
      <c r="CI8" s="169">
        <f>+(BX8+BZ8+CB8+CD8+CF8)*LISTAS!$AG$4+(CH8*LISTAS!$AG$3)</f>
        <v>51</v>
      </c>
      <c r="CJ8" s="169" t="s">
        <v>55</v>
      </c>
      <c r="CK8" s="169">
        <f>VLOOKUP(CJ8,LISTAS!$AM$3:$AN$4,2,0)</f>
        <v>-2</v>
      </c>
      <c r="CL8" s="169">
        <f>IF(CK8=LISTAS!$AN$3,CI8,0)</f>
        <v>51</v>
      </c>
      <c r="CM8" s="169">
        <f>IF(CK8=LISTAS!$AN$4,CI8,0)</f>
        <v>0</v>
      </c>
      <c r="CN8" s="171"/>
      <c r="CO8" s="171"/>
      <c r="CP8" s="168"/>
      <c r="CQ8" s="169"/>
      <c r="CR8" s="168"/>
      <c r="CS8" s="169"/>
      <c r="CT8" s="168"/>
      <c r="CU8" s="168"/>
      <c r="CV8" s="169"/>
      <c r="CW8" s="169"/>
      <c r="CX8" s="169"/>
      <c r="CY8" s="169"/>
      <c r="CZ8" s="169"/>
      <c r="DA8" s="169"/>
      <c r="DB8" s="169"/>
      <c r="DC8" s="169"/>
      <c r="DD8" s="169"/>
      <c r="DE8" s="169"/>
      <c r="DF8" s="169"/>
      <c r="DG8" s="101"/>
      <c r="DH8" s="89">
        <f t="shared" si="0"/>
        <v>2</v>
      </c>
      <c r="DI8" s="89">
        <f t="shared" si="1"/>
        <v>2</v>
      </c>
      <c r="DJ8" s="89">
        <f t="shared" si="2"/>
        <v>71</v>
      </c>
      <c r="DK8" s="102">
        <f t="shared" si="3"/>
        <v>61</v>
      </c>
      <c r="DL8" s="89">
        <f>IFERROR(VLOOKUP(DJ8,LISTAS!$AP$3:$AT$7,5),"No aplica")</f>
        <v>2</v>
      </c>
      <c r="DM8" s="89">
        <f>IFERROR(VLOOKUP(DK8,LISTAS!$AP$3:$AT$7,5),"No aplica")</f>
        <v>2</v>
      </c>
      <c r="DN8" s="89">
        <f t="shared" si="4"/>
        <v>2</v>
      </c>
      <c r="DO8" s="89">
        <f t="shared" si="5"/>
        <v>2</v>
      </c>
      <c r="DP8" s="89">
        <f t="shared" si="6"/>
        <v>2</v>
      </c>
      <c r="DQ8" s="89">
        <f t="shared" si="7"/>
        <v>2</v>
      </c>
      <c r="DR8" s="89">
        <f t="shared" si="8"/>
        <v>2</v>
      </c>
      <c r="DS8" s="89">
        <f>VLOOKUP(DR8,LISTAS!$A$3:$H$7,8,0)</f>
        <v>1</v>
      </c>
      <c r="DT8" s="89">
        <f t="shared" si="9"/>
        <v>2</v>
      </c>
      <c r="DU8" s="89" t="str">
        <f t="shared" si="10"/>
        <v>22</v>
      </c>
      <c r="DV8" s="89" t="str">
        <f t="shared" si="11"/>
        <v>E</v>
      </c>
      <c r="DW8" s="89">
        <f t="shared" si="12"/>
        <v>30</v>
      </c>
      <c r="DX8" s="89" t="str">
        <f>VLOOKUP(DU8,LISTAS!$O$3:$P$27,2,0)</f>
        <v>B</v>
      </c>
      <c r="DY8" s="89">
        <f t="shared" si="13"/>
        <v>2</v>
      </c>
      <c r="DZ8" s="70"/>
    </row>
    <row r="9" spans="1:130" ht="105.6" x14ac:dyDescent="0.3">
      <c r="A9" s="164">
        <v>4</v>
      </c>
      <c r="B9" s="195"/>
      <c r="C9" s="188"/>
      <c r="D9" s="166" t="s">
        <v>150</v>
      </c>
      <c r="E9" s="166" t="s">
        <v>147</v>
      </c>
      <c r="F9" s="167" t="s">
        <v>118</v>
      </c>
      <c r="G9" s="167" t="s">
        <v>240</v>
      </c>
      <c r="H9" s="167">
        <f>VLOOKUP(G9,LISTAS!$G$3:$I$7,3,0)</f>
        <v>3</v>
      </c>
      <c r="I9" s="167">
        <f>VLOOKUP(G9,LISTAS!$G$3:$H$7,2,0)</f>
        <v>2</v>
      </c>
      <c r="J9" s="167" t="s">
        <v>207</v>
      </c>
      <c r="K9" s="167" t="str">
        <f>VLOOKUP(J9,LISTAS!$K$3:$L$7,2,0)</f>
        <v>Afecta muy poco la imagen de la entidad ante los asociados y ante los entes de control, genera sanciones, perdidas  o multas por mas del 0.25% hasta por el 0.5% del patrimonio tecnico del año anterior, los efectos del riesgo trascienden  y bajamente afectan la estabilidad de la entidad</v>
      </c>
      <c r="L9" s="167">
        <f>VLOOKUP(J9,LISTAS!$K$3:$M$7,3,0)</f>
        <v>3</v>
      </c>
      <c r="M9" s="85" t="str">
        <f t="shared" si="16"/>
        <v>33</v>
      </c>
      <c r="N9" s="167" t="str">
        <f>VLOOKUP(M9,LISTAS!$O$3:$P$27,2,0)</f>
        <v>A</v>
      </c>
      <c r="O9" s="167">
        <f t="shared" si="17"/>
        <v>6</v>
      </c>
      <c r="P9" s="168" t="s">
        <v>177</v>
      </c>
      <c r="Q9" s="168" t="s">
        <v>178</v>
      </c>
      <c r="R9" s="168" t="s">
        <v>13</v>
      </c>
      <c r="S9" s="169">
        <f>VLOOKUP(R9,LISTAS!$R$3:$S$5,2,0)</f>
        <v>10</v>
      </c>
      <c r="T9" s="168" t="s">
        <v>16</v>
      </c>
      <c r="U9" s="169">
        <f>VLOOKUP(T9,LISTAS!$T$3:$U$5,2,0)</f>
        <v>5</v>
      </c>
      <c r="V9" s="168" t="s">
        <v>17</v>
      </c>
      <c r="W9" s="168">
        <f>VLOOKUP(V9,LISTAS!$V$3:$W$4,2,0)</f>
        <v>20</v>
      </c>
      <c r="X9" s="169" t="s">
        <v>19</v>
      </c>
      <c r="Y9" s="169">
        <f>VLOOKUP(X9,LISTAS!$X$3:$Y$4,2,0)</f>
        <v>10</v>
      </c>
      <c r="Z9" s="169" t="s">
        <v>19</v>
      </c>
      <c r="AA9" s="169">
        <f>VLOOKUP(Z9,LISTAS!$Z$3:$AA$4,2,0)</f>
        <v>10</v>
      </c>
      <c r="AB9" s="169" t="s">
        <v>125</v>
      </c>
      <c r="AC9" s="169">
        <f>VLOOKUP(AB9,LISTAS!$AC$3:$AD$9,2,0)</f>
        <v>100</v>
      </c>
      <c r="AD9" s="169">
        <f>+(S9+U9+W9+Y9+AA9)*LISTAS!$AG$4+(AC9*LISTAS!$AG$3)</f>
        <v>73</v>
      </c>
      <c r="AE9" s="169" t="s">
        <v>56</v>
      </c>
      <c r="AF9" s="169">
        <f>VLOOKUP(AE9,LISTAS!$AM$3:$AN$4,2,0)</f>
        <v>-1</v>
      </c>
      <c r="AG9" s="169">
        <f>IF(AF9=LISTAS!$AN$3,AD9,0)</f>
        <v>0</v>
      </c>
      <c r="AH9" s="169">
        <f>IF(AF9=LISTAS!$AN$4,AD9,0)</f>
        <v>73</v>
      </c>
      <c r="AI9" s="170" t="s">
        <v>179</v>
      </c>
      <c r="AJ9" s="168" t="s">
        <v>180</v>
      </c>
      <c r="AK9" s="168" t="s">
        <v>13</v>
      </c>
      <c r="AL9" s="169">
        <f>VLOOKUP(AK9,LISTAS!$R$3:$S$5,2,0)</f>
        <v>10</v>
      </c>
      <c r="AM9" s="168" t="s">
        <v>16</v>
      </c>
      <c r="AN9" s="169">
        <f>VLOOKUP(AM9,LISTAS!$T$3:$U$5,2,0)</f>
        <v>5</v>
      </c>
      <c r="AO9" s="168" t="s">
        <v>17</v>
      </c>
      <c r="AP9" s="168">
        <f>VLOOKUP(AO9,LISTAS!$V$3:$W$4,2,0)</f>
        <v>20</v>
      </c>
      <c r="AQ9" s="169" t="s">
        <v>19</v>
      </c>
      <c r="AR9" s="169">
        <f>VLOOKUP(AQ9,LISTAS!$X$3:$Y$4,2,0)</f>
        <v>10</v>
      </c>
      <c r="AS9" s="169" t="s">
        <v>19</v>
      </c>
      <c r="AT9" s="169">
        <f>VLOOKUP(AS9,LISTAS!$Z$3:$AA$4,2,0)</f>
        <v>10</v>
      </c>
      <c r="AU9" s="169" t="s">
        <v>125</v>
      </c>
      <c r="AV9" s="169">
        <f>VLOOKUP(AU9,LISTAS!$AC$3:$AD$9,2,0)</f>
        <v>100</v>
      </c>
      <c r="AW9" s="169">
        <f>+(AL9+AN9+AP9+AR9+AT9)*LISTAS!$AG$4+(AV9*LISTAS!$AG$3)</f>
        <v>73</v>
      </c>
      <c r="AX9" s="169" t="s">
        <v>56</v>
      </c>
      <c r="AY9" s="169">
        <f>VLOOKUP(AX9,LISTAS!$AM$3:$AN$4,2,0)</f>
        <v>-1</v>
      </c>
      <c r="AZ9" s="169">
        <f>IF(AY9=LISTAS!$AN$3,AW9,0)</f>
        <v>0</v>
      </c>
      <c r="BA9" s="169">
        <f>IF(AY9=LISTAS!$AN$4,AW9,0)</f>
        <v>73</v>
      </c>
      <c r="BB9" s="168"/>
      <c r="BC9" s="168"/>
      <c r="BD9" s="168"/>
      <c r="BE9" s="169"/>
      <c r="BF9" s="168"/>
      <c r="BG9" s="169"/>
      <c r="BH9" s="168"/>
      <c r="BI9" s="168"/>
      <c r="BJ9" s="169"/>
      <c r="BK9" s="169"/>
      <c r="BL9" s="169"/>
      <c r="BM9" s="169"/>
      <c r="BN9" s="169"/>
      <c r="BO9" s="169"/>
      <c r="BP9" s="169"/>
      <c r="BQ9" s="169"/>
      <c r="BR9" s="169"/>
      <c r="BS9" s="169"/>
      <c r="BT9" s="169"/>
      <c r="BU9" s="168"/>
      <c r="BV9" s="168"/>
      <c r="BW9" s="168"/>
      <c r="BX9" s="169"/>
      <c r="BY9" s="168"/>
      <c r="BZ9" s="169"/>
      <c r="CA9" s="168"/>
      <c r="CB9" s="168"/>
      <c r="CC9" s="169"/>
      <c r="CD9" s="169"/>
      <c r="CE9" s="169"/>
      <c r="CF9" s="169"/>
      <c r="CG9" s="169"/>
      <c r="CH9" s="169"/>
      <c r="CI9" s="169"/>
      <c r="CJ9" s="169"/>
      <c r="CK9" s="169"/>
      <c r="CL9" s="169"/>
      <c r="CM9" s="169"/>
      <c r="CN9" s="171"/>
      <c r="CO9" s="171"/>
      <c r="CP9" s="168"/>
      <c r="CQ9" s="169"/>
      <c r="CR9" s="168"/>
      <c r="CS9" s="169"/>
      <c r="CT9" s="168"/>
      <c r="CU9" s="168"/>
      <c r="CV9" s="169"/>
      <c r="CW9" s="169"/>
      <c r="CX9" s="169"/>
      <c r="CY9" s="169"/>
      <c r="CZ9" s="169"/>
      <c r="DA9" s="169"/>
      <c r="DB9" s="169"/>
      <c r="DC9" s="169"/>
      <c r="DD9" s="169"/>
      <c r="DE9" s="169"/>
      <c r="DF9" s="169"/>
      <c r="DG9" s="101"/>
      <c r="DH9" s="89">
        <f t="shared" si="0"/>
        <v>0</v>
      </c>
      <c r="DI9" s="89">
        <f t="shared" si="1"/>
        <v>2</v>
      </c>
      <c r="DJ9" s="89" t="str">
        <f t="shared" si="2"/>
        <v>No aplica</v>
      </c>
      <c r="DK9" s="102">
        <f t="shared" si="3"/>
        <v>73</v>
      </c>
      <c r="DL9" s="89" t="str">
        <f>IFERROR(VLOOKUP(DJ9,LISTAS!$AP$3:$AT$7,5),"No aplica")</f>
        <v>No aplica</v>
      </c>
      <c r="DM9" s="89">
        <f>IFERROR(VLOOKUP(DK9,LISTAS!$AP$3:$AT$7,5),"No aplica")</f>
        <v>2</v>
      </c>
      <c r="DN9" s="89">
        <f t="shared" si="4"/>
        <v>3</v>
      </c>
      <c r="DO9" s="89">
        <f t="shared" si="5"/>
        <v>3</v>
      </c>
      <c r="DP9" s="89">
        <f t="shared" si="6"/>
        <v>1</v>
      </c>
      <c r="DQ9" s="89">
        <f t="shared" si="7"/>
        <v>1</v>
      </c>
      <c r="DR9" s="89">
        <f t="shared" si="8"/>
        <v>3</v>
      </c>
      <c r="DS9" s="89">
        <f>VLOOKUP(DR9,LISTAS!$A$3:$H$7,8,0)</f>
        <v>2</v>
      </c>
      <c r="DT9" s="89">
        <f t="shared" si="9"/>
        <v>1</v>
      </c>
      <c r="DU9" s="89" t="str">
        <f t="shared" si="10"/>
        <v>31</v>
      </c>
      <c r="DV9" s="89" t="str">
        <f t="shared" si="11"/>
        <v>A</v>
      </c>
      <c r="DW9" s="89">
        <f t="shared" si="12"/>
        <v>6</v>
      </c>
      <c r="DX9" s="89" t="str">
        <f>VLOOKUP(DU9,LISTAS!$O$3:$P$27,2,0)</f>
        <v>M</v>
      </c>
      <c r="DY9" s="89">
        <f t="shared" si="13"/>
        <v>2</v>
      </c>
      <c r="DZ9" s="70"/>
    </row>
    <row r="10" spans="1:130" ht="79.2" x14ac:dyDescent="0.3">
      <c r="A10" s="164">
        <v>4</v>
      </c>
      <c r="B10" s="195"/>
      <c r="C10" s="188"/>
      <c r="D10" s="166" t="s">
        <v>270</v>
      </c>
      <c r="E10" s="166" t="s">
        <v>146</v>
      </c>
      <c r="F10" s="167" t="s">
        <v>118</v>
      </c>
      <c r="G10" s="167" t="s">
        <v>242</v>
      </c>
      <c r="H10" s="167">
        <f>VLOOKUP(G10,LISTAS!$G$3:$I$7,3,0)</f>
        <v>5</v>
      </c>
      <c r="I10" s="167">
        <f>VLOOKUP(G10,LISTAS!$G$3:$H$7,2,0)</f>
        <v>12</v>
      </c>
      <c r="J10" s="167" t="s">
        <v>130</v>
      </c>
      <c r="K10" s="167" t="str">
        <f>VLOOKUP(J10,LISTAS!$K$3:$L$7,2,0)</f>
        <v>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</v>
      </c>
      <c r="L10" s="167">
        <f>VLOOKUP(J10,LISTAS!$K$3:$M$7,3,0)</f>
        <v>4</v>
      </c>
      <c r="M10" s="85" t="str">
        <f t="shared" ref="M10" si="18">CONCATENATE(H10,L10)</f>
        <v>54</v>
      </c>
      <c r="N10" s="167" t="str">
        <f>VLOOKUP(M10,LISTAS!$O$3:$P$27,2,0)</f>
        <v>E</v>
      </c>
      <c r="O10" s="167">
        <f t="shared" ref="O10" si="19">+L10*I10</f>
        <v>48</v>
      </c>
      <c r="P10" s="168" t="s">
        <v>272</v>
      </c>
      <c r="Q10" s="168" t="s">
        <v>271</v>
      </c>
      <c r="R10" s="168" t="s">
        <v>11</v>
      </c>
      <c r="S10" s="169">
        <f>VLOOKUP(R10,LISTAS!$R$3:$S$5,2,0)</f>
        <v>40</v>
      </c>
      <c r="T10" s="168" t="s">
        <v>16</v>
      </c>
      <c r="U10" s="169">
        <f>VLOOKUP(T10,LISTAS!$T$3:$U$5,2,0)</f>
        <v>5</v>
      </c>
      <c r="V10" s="168" t="s">
        <v>17</v>
      </c>
      <c r="W10" s="168">
        <f>VLOOKUP(V10,LISTAS!$V$3:$W$4,2,0)</f>
        <v>20</v>
      </c>
      <c r="X10" s="169" t="s">
        <v>19</v>
      </c>
      <c r="Y10" s="169">
        <f>VLOOKUP(X10,LISTAS!$X$3:$Y$4,2,0)</f>
        <v>10</v>
      </c>
      <c r="Z10" s="169" t="s">
        <v>19</v>
      </c>
      <c r="AA10" s="169">
        <f>VLOOKUP(Z10,LISTAS!$Z$3:$AA$4,2,0)</f>
        <v>10</v>
      </c>
      <c r="AB10" s="169" t="s">
        <v>125</v>
      </c>
      <c r="AC10" s="169">
        <f>VLOOKUP(AB10,LISTAS!$AC$3:$AD$9,2,0)</f>
        <v>100</v>
      </c>
      <c r="AD10" s="169">
        <f>+(S10+U10+W10+Y10+AA10)*LISTAS!$AG$4+(AC10*LISTAS!$AG$3)</f>
        <v>91</v>
      </c>
      <c r="AE10" s="169" t="s">
        <v>55</v>
      </c>
      <c r="AF10" s="169">
        <f>VLOOKUP(AE10,LISTAS!$AM$3:$AN$4,2,0)</f>
        <v>-2</v>
      </c>
      <c r="AG10" s="169">
        <f>IF(AF10=LISTAS!$AN$3,AD10,0)</f>
        <v>91</v>
      </c>
      <c r="AH10" s="169">
        <f>IF(AF10=LISTAS!$AN$4,AD10,0)</f>
        <v>0</v>
      </c>
      <c r="AI10" s="170" t="s">
        <v>273</v>
      </c>
      <c r="AJ10" s="168" t="s">
        <v>274</v>
      </c>
      <c r="AK10" s="168" t="s">
        <v>12</v>
      </c>
      <c r="AL10" s="169">
        <f>VLOOKUP(AK10,[1]LISTAS!$R$3:$S$5,2,0)</f>
        <v>30</v>
      </c>
      <c r="AM10" s="168" t="s">
        <v>16</v>
      </c>
      <c r="AN10" s="169">
        <f>VLOOKUP(AM10,[1]LISTAS!$T$3:$U$5,2,0)</f>
        <v>5</v>
      </c>
      <c r="AO10" s="168" t="s">
        <v>17</v>
      </c>
      <c r="AP10" s="168">
        <f>VLOOKUP(AO10,[1]LISTAS!$V$3:$W$4,2,0)</f>
        <v>20</v>
      </c>
      <c r="AQ10" s="169" t="s">
        <v>19</v>
      </c>
      <c r="AR10" s="169">
        <f>VLOOKUP(AQ10,[1]LISTAS!$X$3:$Y$4,2,0)</f>
        <v>10</v>
      </c>
      <c r="AS10" s="169" t="s">
        <v>19</v>
      </c>
      <c r="AT10" s="169">
        <f>VLOOKUP(AS10,[1]LISTAS!$Z$3:$AA$4,2,0)</f>
        <v>10</v>
      </c>
      <c r="AU10" s="169" t="s">
        <v>125</v>
      </c>
      <c r="AV10" s="169">
        <f>VLOOKUP(AU10,[1]LISTAS!$AC$3:$AD$9,2,0)</f>
        <v>100</v>
      </c>
      <c r="AW10" s="169">
        <f>+(AL10+AN10+AP10+AR10+AT10)*[1]LISTAS!$AG$4+(AV10*[1]LISTAS!$AG$3)</f>
        <v>85</v>
      </c>
      <c r="AX10" s="169" t="s">
        <v>56</v>
      </c>
      <c r="AY10" s="169">
        <f>VLOOKUP(AX10,[1]LISTAS!$AM$3:$AN$4,2,0)</f>
        <v>-1</v>
      </c>
      <c r="AZ10" s="169">
        <f>IF(AY10=[1]LISTAS!$AN$3,AW10,0)</f>
        <v>0</v>
      </c>
      <c r="BA10" s="169">
        <f>IF(AY10=[1]LISTAS!$AN$4,AW10,0)</f>
        <v>85</v>
      </c>
      <c r="BB10" s="168"/>
      <c r="BC10" s="168"/>
      <c r="BD10" s="168"/>
      <c r="BE10" s="169"/>
      <c r="BF10" s="168"/>
      <c r="BG10" s="169"/>
      <c r="BH10" s="168"/>
      <c r="BI10" s="168"/>
      <c r="BJ10" s="169"/>
      <c r="BK10" s="169"/>
      <c r="BL10" s="169"/>
      <c r="BM10" s="169"/>
      <c r="BN10" s="169"/>
      <c r="BO10" s="169"/>
      <c r="BP10" s="169"/>
      <c r="BQ10" s="169"/>
      <c r="BR10" s="169"/>
      <c r="BS10" s="169"/>
      <c r="BT10" s="169"/>
      <c r="BU10" s="168"/>
      <c r="BV10" s="168"/>
      <c r="BW10" s="168"/>
      <c r="BX10" s="169"/>
      <c r="BY10" s="168"/>
      <c r="BZ10" s="169"/>
      <c r="CA10" s="168"/>
      <c r="CB10" s="168"/>
      <c r="CC10" s="169"/>
      <c r="CD10" s="169"/>
      <c r="CE10" s="169"/>
      <c r="CF10" s="169"/>
      <c r="CG10" s="169"/>
      <c r="CH10" s="169"/>
      <c r="CI10" s="169"/>
      <c r="CJ10" s="169"/>
      <c r="CK10" s="169"/>
      <c r="CL10" s="169"/>
      <c r="CM10" s="169"/>
      <c r="CN10" s="171"/>
      <c r="CO10" s="171"/>
      <c r="CP10" s="168"/>
      <c r="CQ10" s="169"/>
      <c r="CR10" s="168"/>
      <c r="CS10" s="169"/>
      <c r="CT10" s="168"/>
      <c r="CU10" s="168"/>
      <c r="CV10" s="169"/>
      <c r="CW10" s="169"/>
      <c r="CX10" s="169"/>
      <c r="CY10" s="169"/>
      <c r="CZ10" s="169"/>
      <c r="DA10" s="169"/>
      <c r="DB10" s="169"/>
      <c r="DC10" s="169"/>
      <c r="DD10" s="169"/>
      <c r="DE10" s="169"/>
      <c r="DF10" s="169"/>
      <c r="DG10" s="101"/>
      <c r="DH10" s="89">
        <f t="shared" ref="DH10" si="20">COUNTIF(R10:DF10,-2)</f>
        <v>1</v>
      </c>
      <c r="DI10" s="89">
        <f t="shared" ref="DI10" si="21">COUNTIF(R10:DF10,-1)</f>
        <v>1</v>
      </c>
      <c r="DJ10" s="89">
        <f t="shared" ref="DJ10" si="22">IFERROR((DE10+CL10+BS10+AZ10+AG10)/DH10,"No aplica")</f>
        <v>91</v>
      </c>
      <c r="DK10" s="102">
        <f t="shared" ref="DK10" si="23">IFERROR(+(DF10+CM10+BT10+BA10+AH10)/DI10,"No aplica")</f>
        <v>85</v>
      </c>
      <c r="DL10" s="89">
        <f>IFERROR(VLOOKUP(DJ10,LISTAS!$AP$3:$AT$7,5),"No aplica")</f>
        <v>3</v>
      </c>
      <c r="DM10" s="89">
        <f>IFERROR(VLOOKUP(DK10,LISTAS!$AP$3:$AT$7,5),"No aplica")</f>
        <v>3</v>
      </c>
      <c r="DN10" s="89">
        <f t="shared" ref="DN10" si="24">IFERROR(+H10-DL10,H10)</f>
        <v>2</v>
      </c>
      <c r="DO10" s="89">
        <f t="shared" ref="DO10" si="25">IF(DN10&gt;0,DN10,1)</f>
        <v>2</v>
      </c>
      <c r="DP10" s="89">
        <f t="shared" ref="DP10" si="26">IFERROR(+L10-DM10,L10)</f>
        <v>1</v>
      </c>
      <c r="DQ10" s="89">
        <f t="shared" ref="DQ10" si="27">IF(DP10&gt;0,DP10,1)</f>
        <v>1</v>
      </c>
      <c r="DR10" s="89">
        <f t="shared" ref="DR10" si="28">+DO10</f>
        <v>2</v>
      </c>
      <c r="DS10" s="89">
        <f>VLOOKUP(DR10,LISTAS!$A$3:$H$7,8,0)</f>
        <v>1</v>
      </c>
      <c r="DT10" s="89">
        <f t="shared" ref="DT10" si="29">+DQ10</f>
        <v>1</v>
      </c>
      <c r="DU10" s="89" t="str">
        <f t="shared" ref="DU10" si="30">CONCATENATE(DR10,DT10)</f>
        <v>21</v>
      </c>
      <c r="DV10" s="89" t="str">
        <f t="shared" ref="DV10" si="31">+N10</f>
        <v>E</v>
      </c>
      <c r="DW10" s="89">
        <f t="shared" ref="DW10" si="32">+O10</f>
        <v>48</v>
      </c>
      <c r="DX10" s="89" t="str">
        <f>VLOOKUP(DU10,LISTAS!$O$3:$P$27,2,0)</f>
        <v>B</v>
      </c>
      <c r="DY10" s="89">
        <f t="shared" ref="DY10" si="33">+DS10*DT10</f>
        <v>1</v>
      </c>
      <c r="DZ10" s="70"/>
    </row>
    <row r="11" spans="1:130" ht="92.4" x14ac:dyDescent="0.3">
      <c r="A11" s="164">
        <v>4</v>
      </c>
      <c r="B11" s="195"/>
      <c r="C11" s="189"/>
      <c r="D11" s="166" t="s">
        <v>258</v>
      </c>
      <c r="E11" s="166" t="s">
        <v>147</v>
      </c>
      <c r="F11" s="167" t="s">
        <v>118</v>
      </c>
      <c r="G11" s="167" t="s">
        <v>240</v>
      </c>
      <c r="H11" s="167">
        <f>VLOOKUP(G11,LISTAS!$G$3:$I$7,3,0)</f>
        <v>3</v>
      </c>
      <c r="I11" s="167">
        <f>VLOOKUP(G11,LISTAS!$G$3:$H$7,2,0)</f>
        <v>2</v>
      </c>
      <c r="J11" s="167" t="s">
        <v>130</v>
      </c>
      <c r="K11" s="167" t="str">
        <f>VLOOKUP(J11,LISTAS!$K$3:$L$7,2,0)</f>
        <v>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</v>
      </c>
      <c r="L11" s="167">
        <f>VLOOKUP(J11,LISTAS!$K$3:$M$7,3,0)</f>
        <v>4</v>
      </c>
      <c r="M11" s="85" t="str">
        <f t="shared" si="16"/>
        <v>34</v>
      </c>
      <c r="N11" s="167" t="str">
        <f>VLOOKUP(M11,LISTAS!$O$3:$P$27,2,0)</f>
        <v>A</v>
      </c>
      <c r="O11" s="167">
        <f t="shared" si="17"/>
        <v>8</v>
      </c>
      <c r="P11" s="168" t="s">
        <v>177</v>
      </c>
      <c r="Q11" s="168" t="s">
        <v>178</v>
      </c>
      <c r="R11" s="168" t="s">
        <v>13</v>
      </c>
      <c r="S11" s="169">
        <f>VLOOKUP(R11,LISTAS!$R$3:$S$5,2,0)</f>
        <v>10</v>
      </c>
      <c r="T11" s="168" t="s">
        <v>16</v>
      </c>
      <c r="U11" s="169">
        <f>VLOOKUP(T11,LISTAS!$T$3:$U$5,2,0)</f>
        <v>5</v>
      </c>
      <c r="V11" s="168" t="s">
        <v>17</v>
      </c>
      <c r="W11" s="168">
        <f>VLOOKUP(V11,LISTAS!$V$3:$W$4,2,0)</f>
        <v>20</v>
      </c>
      <c r="X11" s="169" t="s">
        <v>19</v>
      </c>
      <c r="Y11" s="169">
        <f>VLOOKUP(X11,LISTAS!$X$3:$Y$4,2,0)</f>
        <v>10</v>
      </c>
      <c r="Z11" s="169" t="s">
        <v>19</v>
      </c>
      <c r="AA11" s="169">
        <f>VLOOKUP(Z11,LISTAS!$Z$3:$AA$4,2,0)</f>
        <v>10</v>
      </c>
      <c r="AB11" s="169" t="s">
        <v>125</v>
      </c>
      <c r="AC11" s="169">
        <f>VLOOKUP(AB11,LISTAS!$AC$3:$AD$9,2,0)</f>
        <v>100</v>
      </c>
      <c r="AD11" s="169">
        <f>+(S11+U11+W11+Y11+AA11)*LISTAS!$AG$4+(AC11*LISTAS!$AG$3)</f>
        <v>73</v>
      </c>
      <c r="AE11" s="169" t="s">
        <v>56</v>
      </c>
      <c r="AF11" s="169">
        <f>VLOOKUP(AE11,LISTAS!$AM$3:$AN$4,2,0)</f>
        <v>-1</v>
      </c>
      <c r="AG11" s="169">
        <f>IF(AF11=LISTAS!$AN$3,AD11,0)</f>
        <v>0</v>
      </c>
      <c r="AH11" s="169">
        <f>IF(AF11=LISTAS!$AN$4,AD11,0)</f>
        <v>73</v>
      </c>
      <c r="AI11" s="168" t="s">
        <v>288</v>
      </c>
      <c r="AJ11" s="168" t="s">
        <v>292</v>
      </c>
      <c r="AK11" s="168" t="s">
        <v>12</v>
      </c>
      <c r="AL11" s="169">
        <f>VLOOKUP(AK11,LISTAS!$R$3:$S$5,2,0)</f>
        <v>30</v>
      </c>
      <c r="AM11" s="168" t="s">
        <v>16</v>
      </c>
      <c r="AN11" s="169">
        <f>VLOOKUP(AM11,LISTAS!$T$3:$U$5,2,0)</f>
        <v>5</v>
      </c>
      <c r="AO11" s="168" t="s">
        <v>17</v>
      </c>
      <c r="AP11" s="168">
        <f>VLOOKUP(AO11,LISTAS!$V$3:$W$4,2,0)</f>
        <v>20</v>
      </c>
      <c r="AQ11" s="169" t="s">
        <v>19</v>
      </c>
      <c r="AR11" s="169">
        <f>VLOOKUP(AQ11,LISTAS!$X$3:$Y$4,2,0)</f>
        <v>10</v>
      </c>
      <c r="AS11" s="169" t="s">
        <v>19</v>
      </c>
      <c r="AT11" s="169">
        <f>VLOOKUP(AS11,LISTAS!$Z$3:$AA$4,2,0)</f>
        <v>10</v>
      </c>
      <c r="AU11" s="169" t="s">
        <v>123</v>
      </c>
      <c r="AV11" s="169">
        <f>VLOOKUP(AU11,LISTAS!$AC$3:$AD$9,2,0)</f>
        <v>80</v>
      </c>
      <c r="AW11" s="169">
        <f>+(AL11+AN11+AP11+AR11+AT11)*LISTAS!$AG$4+(AV11*LISTAS!$AG$3)</f>
        <v>77</v>
      </c>
      <c r="AX11" s="169" t="s">
        <v>56</v>
      </c>
      <c r="AY11" s="169">
        <f>VLOOKUP(AX11,LISTAS!$AM$3:$AN$4,2,0)</f>
        <v>-1</v>
      </c>
      <c r="AZ11" s="169">
        <f>IF(AY11=LISTAS!$AN$3,AW11,0)</f>
        <v>0</v>
      </c>
      <c r="BA11" s="169">
        <f>IF(AY11=LISTAS!$AN$4,AW11,0)</f>
        <v>77</v>
      </c>
      <c r="BB11" s="168" t="s">
        <v>222</v>
      </c>
      <c r="BC11" s="168" t="s">
        <v>293</v>
      </c>
      <c r="BD11" s="168" t="s">
        <v>11</v>
      </c>
      <c r="BE11" s="169">
        <f>VLOOKUP(BD11,LISTAS!$R$3:$S$5,2,0)</f>
        <v>40</v>
      </c>
      <c r="BF11" s="168" t="s">
        <v>16</v>
      </c>
      <c r="BG11" s="169">
        <f>VLOOKUP(BF11,LISTAS!$T$3:$U$5,2,0)</f>
        <v>5</v>
      </c>
      <c r="BH11" s="168" t="s">
        <v>17</v>
      </c>
      <c r="BI11" s="168">
        <f>VLOOKUP(BH11,LISTAS!$V$3:$W$4,2,0)</f>
        <v>20</v>
      </c>
      <c r="BJ11" s="169" t="s">
        <v>19</v>
      </c>
      <c r="BK11" s="169">
        <f>VLOOKUP(BJ11,LISTAS!$X$3:$Y$4,2,0)</f>
        <v>10</v>
      </c>
      <c r="BL11" s="169" t="s">
        <v>19</v>
      </c>
      <c r="BM11" s="169">
        <f>VLOOKUP(BL11,LISTAS!$Z$3:$AA$4,2,0)</f>
        <v>10</v>
      </c>
      <c r="BN11" s="169" t="s">
        <v>122</v>
      </c>
      <c r="BO11" s="169">
        <f>VLOOKUP(BN11,LISTAS!$AC$3:$AD$9,2,0)</f>
        <v>0</v>
      </c>
      <c r="BP11" s="169">
        <f>+(BE11+BG11+BI11+BK11+BM11)*LISTAS!$AG$4+(BO11*LISTAS!$AG$3)</f>
        <v>51</v>
      </c>
      <c r="BQ11" s="169" t="s">
        <v>55</v>
      </c>
      <c r="BR11" s="169">
        <f>VLOOKUP(BQ11,LISTAS!$AM$3:$AN$4,2,0)</f>
        <v>-2</v>
      </c>
      <c r="BS11" s="169">
        <f>IF(BR11=LISTAS!$AN$3,BP11,0)</f>
        <v>51</v>
      </c>
      <c r="BT11" s="169">
        <f>IF(BR11=LISTAS!$AN$4,BP11,0)</f>
        <v>0</v>
      </c>
      <c r="BU11" s="168"/>
      <c r="BV11" s="168"/>
      <c r="BW11" s="168"/>
      <c r="BX11" s="169"/>
      <c r="BY11" s="168"/>
      <c r="BZ11" s="169"/>
      <c r="CA11" s="168"/>
      <c r="CB11" s="168"/>
      <c r="CC11" s="169"/>
      <c r="CD11" s="169"/>
      <c r="CE11" s="169"/>
      <c r="CF11" s="169"/>
      <c r="CG11" s="169"/>
      <c r="CH11" s="169"/>
      <c r="CI11" s="169"/>
      <c r="CJ11" s="169"/>
      <c r="CK11" s="169"/>
      <c r="CL11" s="169"/>
      <c r="CM11" s="169"/>
      <c r="CN11" s="171"/>
      <c r="CO11" s="171"/>
      <c r="CP11" s="168"/>
      <c r="CQ11" s="169"/>
      <c r="CR11" s="168"/>
      <c r="CS11" s="169"/>
      <c r="CT11" s="168"/>
      <c r="CU11" s="168"/>
      <c r="CV11" s="169"/>
      <c r="CW11" s="169"/>
      <c r="CX11" s="169"/>
      <c r="CY11" s="169"/>
      <c r="CZ11" s="169"/>
      <c r="DA11" s="169"/>
      <c r="DB11" s="169"/>
      <c r="DC11" s="169"/>
      <c r="DD11" s="169"/>
      <c r="DE11" s="169"/>
      <c r="DF11" s="169"/>
      <c r="DG11" s="101"/>
      <c r="DH11" s="89">
        <f t="shared" si="0"/>
        <v>1</v>
      </c>
      <c r="DI11" s="89">
        <f t="shared" si="1"/>
        <v>2</v>
      </c>
      <c r="DJ11" s="89">
        <f t="shared" si="2"/>
        <v>51</v>
      </c>
      <c r="DK11" s="102">
        <f t="shared" si="3"/>
        <v>75</v>
      </c>
      <c r="DL11" s="89">
        <f>IFERROR(VLOOKUP(DJ11,LISTAS!$AP$3:$AT$7,5),"No aplica")</f>
        <v>1</v>
      </c>
      <c r="DM11" s="89">
        <f>IFERROR(VLOOKUP(DK11,LISTAS!$AP$3:$AT$7,5),"No aplica")</f>
        <v>2</v>
      </c>
      <c r="DN11" s="89">
        <f t="shared" si="4"/>
        <v>2</v>
      </c>
      <c r="DO11" s="89">
        <f t="shared" si="5"/>
        <v>2</v>
      </c>
      <c r="DP11" s="89">
        <f t="shared" si="6"/>
        <v>2</v>
      </c>
      <c r="DQ11" s="89">
        <f t="shared" si="7"/>
        <v>2</v>
      </c>
      <c r="DR11" s="89">
        <f t="shared" si="8"/>
        <v>2</v>
      </c>
      <c r="DS11" s="89">
        <f>VLOOKUP(DR11,LISTAS!$A$3:$H$7,8,0)</f>
        <v>1</v>
      </c>
      <c r="DT11" s="89">
        <f t="shared" si="9"/>
        <v>2</v>
      </c>
      <c r="DU11" s="89" t="str">
        <f t="shared" si="10"/>
        <v>22</v>
      </c>
      <c r="DV11" s="89" t="str">
        <f t="shared" si="11"/>
        <v>A</v>
      </c>
      <c r="DW11" s="89">
        <f t="shared" si="12"/>
        <v>8</v>
      </c>
      <c r="DX11" s="89" t="str">
        <f>VLOOKUP(DU11,LISTAS!$O$3:$P$27,2,0)</f>
        <v>B</v>
      </c>
      <c r="DY11" s="89">
        <f t="shared" si="13"/>
        <v>2</v>
      </c>
      <c r="DZ11" s="70"/>
    </row>
    <row r="12" spans="1:130" ht="66" x14ac:dyDescent="0.3">
      <c r="A12" s="89">
        <v>5</v>
      </c>
      <c r="B12" s="170" t="s">
        <v>206</v>
      </c>
      <c r="C12" s="172" t="s">
        <v>155</v>
      </c>
      <c r="D12" s="172" t="s">
        <v>209</v>
      </c>
      <c r="E12" s="172" t="s">
        <v>145</v>
      </c>
      <c r="F12" s="167" t="s">
        <v>117</v>
      </c>
      <c r="G12" s="169" t="s">
        <v>240</v>
      </c>
      <c r="H12" s="167">
        <f>VLOOKUP(G12,LISTAS!$G$3:$I$7,3,0)</f>
        <v>3</v>
      </c>
      <c r="I12" s="167">
        <f>VLOOKUP(G12,LISTAS!$G$3:$H$7,2,0)</f>
        <v>2</v>
      </c>
      <c r="J12" s="169" t="s">
        <v>207</v>
      </c>
      <c r="K12" s="169" t="str">
        <f>VLOOKUP(J12,LISTAS!$K$3:$L$7,2,0)</f>
        <v>Afecta muy poco la imagen de la entidad ante los asociados y ante los entes de control, genera sanciones, perdidas  o multas por mas del 0.25% hasta por el 0.5% del patrimonio tecnico del año anterior, los efectos del riesgo trascienden  y bajamente afectan la estabilidad de la entidad</v>
      </c>
      <c r="L12" s="169">
        <f>VLOOKUP(J12,LISTAS!$K$3:$M$7,3,0)</f>
        <v>3</v>
      </c>
      <c r="M12" s="90" t="str">
        <f>CONCATENATE(H12,L12)</f>
        <v>33</v>
      </c>
      <c r="N12" s="169" t="str">
        <f>VLOOKUP(M12,LISTAS!$O$3:$P$27,2,0)</f>
        <v>A</v>
      </c>
      <c r="O12" s="169">
        <f>+L12*I12</f>
        <v>6</v>
      </c>
      <c r="P12" s="170" t="s">
        <v>208</v>
      </c>
      <c r="Q12" s="168" t="s">
        <v>294</v>
      </c>
      <c r="R12" s="168" t="s">
        <v>11</v>
      </c>
      <c r="S12" s="169">
        <f>VLOOKUP(R12,LISTAS!$R$3:$S$5,2,0)</f>
        <v>40</v>
      </c>
      <c r="T12" s="168" t="s">
        <v>16</v>
      </c>
      <c r="U12" s="169">
        <f>VLOOKUP(T12,LISTAS!$T$3:$U$5,2,0)</f>
        <v>5</v>
      </c>
      <c r="V12" s="168" t="s">
        <v>17</v>
      </c>
      <c r="W12" s="168">
        <f>VLOOKUP(V12,LISTAS!$V$3:$W$4,2,0)</f>
        <v>20</v>
      </c>
      <c r="X12" s="169" t="s">
        <v>19</v>
      </c>
      <c r="Y12" s="169">
        <f>VLOOKUP(X12,LISTAS!$X$3:$Y$4,2,0)</f>
        <v>10</v>
      </c>
      <c r="Z12" s="169" t="s">
        <v>19</v>
      </c>
      <c r="AA12" s="169">
        <f>VLOOKUP(Z12,LISTAS!$Z$3:$AA$4,2,0)</f>
        <v>10</v>
      </c>
      <c r="AB12" s="169" t="s">
        <v>125</v>
      </c>
      <c r="AC12" s="169">
        <f>VLOOKUP(AB12,LISTAS!$AC$3:$AD$9,2,0)</f>
        <v>100</v>
      </c>
      <c r="AD12" s="169">
        <f>+(S12+U12+W12+Y12+AA12)*LISTAS!$AG$4+(AC12*LISTAS!$AG$3)</f>
        <v>91</v>
      </c>
      <c r="AE12" s="169" t="s">
        <v>55</v>
      </c>
      <c r="AF12" s="169">
        <f>VLOOKUP(AE12,LISTAS!$AM$3:$AN$4,2,0)</f>
        <v>-2</v>
      </c>
      <c r="AG12" s="169">
        <f>IF(AF12=LISTAS!$AN$3,AD12,0)</f>
        <v>91</v>
      </c>
      <c r="AH12" s="169">
        <f>IF(AF12=LISTAS!$AN$4,AD12,0)</f>
        <v>0</v>
      </c>
      <c r="AI12" s="168"/>
      <c r="AJ12" s="168"/>
      <c r="AK12" s="168"/>
      <c r="AL12" s="169"/>
      <c r="AM12" s="168"/>
      <c r="AN12" s="169"/>
      <c r="AO12" s="168"/>
      <c r="AP12" s="168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8"/>
      <c r="BC12" s="168"/>
      <c r="BD12" s="168"/>
      <c r="BE12" s="169"/>
      <c r="BF12" s="168"/>
      <c r="BG12" s="169"/>
      <c r="BH12" s="168"/>
      <c r="BI12" s="168"/>
      <c r="BJ12" s="169"/>
      <c r="BK12" s="169"/>
      <c r="BL12" s="169"/>
      <c r="BM12" s="169"/>
      <c r="BN12" s="169"/>
      <c r="BO12" s="169"/>
      <c r="BP12" s="169"/>
      <c r="BQ12" s="169"/>
      <c r="BR12" s="169"/>
      <c r="BS12" s="169"/>
      <c r="BT12" s="169"/>
      <c r="BU12" s="169"/>
      <c r="BV12" s="169"/>
      <c r="BW12" s="168"/>
      <c r="BX12" s="169"/>
      <c r="BY12" s="168"/>
      <c r="BZ12" s="169"/>
      <c r="CA12" s="168"/>
      <c r="CB12" s="168"/>
      <c r="CC12" s="169"/>
      <c r="CD12" s="169"/>
      <c r="CE12" s="169"/>
      <c r="CF12" s="169"/>
      <c r="CG12" s="169"/>
      <c r="CH12" s="169"/>
      <c r="CI12" s="169"/>
      <c r="CJ12" s="169"/>
      <c r="CK12" s="169"/>
      <c r="CL12" s="169"/>
      <c r="CM12" s="169"/>
      <c r="CN12" s="171"/>
      <c r="CO12" s="171"/>
      <c r="CP12" s="168"/>
      <c r="CQ12" s="169"/>
      <c r="CR12" s="168"/>
      <c r="CS12" s="169"/>
      <c r="CT12" s="168"/>
      <c r="CU12" s="168"/>
      <c r="CV12" s="169"/>
      <c r="CW12" s="169"/>
      <c r="CX12" s="169"/>
      <c r="CY12" s="169"/>
      <c r="CZ12" s="169"/>
      <c r="DA12" s="169"/>
      <c r="DB12" s="169"/>
      <c r="DC12" s="169"/>
      <c r="DD12" s="169"/>
      <c r="DE12" s="169"/>
      <c r="DF12" s="169"/>
      <c r="DG12" s="101"/>
      <c r="DH12" s="89">
        <f t="shared" si="0"/>
        <v>1</v>
      </c>
      <c r="DI12" s="89">
        <f t="shared" si="1"/>
        <v>0</v>
      </c>
      <c r="DJ12" s="89">
        <f t="shared" si="2"/>
        <v>91</v>
      </c>
      <c r="DK12" s="102" t="str">
        <f t="shared" si="3"/>
        <v>No aplica</v>
      </c>
      <c r="DL12" s="89">
        <f>IFERROR(VLOOKUP(DJ12,LISTAS!$AP$3:$AT$7,5),"No aplica")</f>
        <v>3</v>
      </c>
      <c r="DM12" s="89" t="str">
        <f>IFERROR(VLOOKUP(DK12,LISTAS!$AP$3:$AT$7,5),"No aplica")</f>
        <v>No aplica</v>
      </c>
      <c r="DN12" s="89">
        <f t="shared" si="4"/>
        <v>0</v>
      </c>
      <c r="DO12" s="89">
        <f t="shared" si="5"/>
        <v>1</v>
      </c>
      <c r="DP12" s="89">
        <f t="shared" si="6"/>
        <v>3</v>
      </c>
      <c r="DQ12" s="89">
        <f t="shared" si="7"/>
        <v>3</v>
      </c>
      <c r="DR12" s="89">
        <f t="shared" si="8"/>
        <v>1</v>
      </c>
      <c r="DS12" s="89">
        <f>VLOOKUP(DR12,LISTAS!$A$3:$H$7,8,0)</f>
        <v>0.33</v>
      </c>
      <c r="DT12" s="89">
        <f t="shared" si="9"/>
        <v>3</v>
      </c>
      <c r="DU12" s="89" t="str">
        <f t="shared" si="10"/>
        <v>13</v>
      </c>
      <c r="DV12" s="89" t="str">
        <f t="shared" si="11"/>
        <v>A</v>
      </c>
      <c r="DW12" s="89">
        <f t="shared" si="12"/>
        <v>6</v>
      </c>
      <c r="DX12" s="89" t="str">
        <f>VLOOKUP(DU12,LISTAS!$O$3:$P$27,2,0)</f>
        <v>B</v>
      </c>
      <c r="DY12" s="89">
        <f t="shared" si="13"/>
        <v>0.99</v>
      </c>
      <c r="DZ12" s="70"/>
    </row>
    <row r="13" spans="1:130" ht="92.4" x14ac:dyDescent="0.3">
      <c r="A13" s="164">
        <v>6</v>
      </c>
      <c r="B13" s="173" t="s">
        <v>154</v>
      </c>
      <c r="C13" s="166" t="s">
        <v>261</v>
      </c>
      <c r="D13" s="166" t="s">
        <v>259</v>
      </c>
      <c r="E13" s="172" t="s">
        <v>145</v>
      </c>
      <c r="F13" s="167" t="s">
        <v>117</v>
      </c>
      <c r="G13" s="167" t="s">
        <v>240</v>
      </c>
      <c r="H13" s="167">
        <f>VLOOKUP(G13,LISTAS!$G$3:$I$7,3,0)</f>
        <v>3</v>
      </c>
      <c r="I13" s="167">
        <f>VLOOKUP(G13,LISTAS!$G$3:$H$7,2,0)</f>
        <v>2</v>
      </c>
      <c r="J13" s="167" t="s">
        <v>86</v>
      </c>
      <c r="K13" s="167" t="str">
        <f>VLOOKUP(J13,LISTAS!$K$3:$L$7,2,0)</f>
        <v>Afecta altamente la imagen de la entidad ante los asociados y ante los entes de control y vigilancia y se puede generar perdida de asociados Genera sanciones o multas por mas del 1% del patrimonio tecnico del año anterior los efectos del riesgo trascienden  y afectan el ingreso de asociados y vinculacion con nuevos productos y se puede generar  perdida de asociados afectando  gravenente la estabilidad de la entidad</v>
      </c>
      <c r="L13" s="167">
        <f>VLOOKUP(J13,LISTAS!$K$3:$M$7,3,0)</f>
        <v>5</v>
      </c>
      <c r="M13" s="85" t="str">
        <f>CONCATENATE(L13,H13)</f>
        <v>53</v>
      </c>
      <c r="N13" s="167" t="str">
        <f>VLOOKUP(M13,LISTAS!$O$3:$P$27,2,0)</f>
        <v>E</v>
      </c>
      <c r="O13" s="167">
        <f>+L13*I13</f>
        <v>10</v>
      </c>
      <c r="P13" s="168" t="s">
        <v>120</v>
      </c>
      <c r="Q13" s="168" t="s">
        <v>295</v>
      </c>
      <c r="R13" s="168" t="s">
        <v>12</v>
      </c>
      <c r="S13" s="169">
        <f>VLOOKUP(R13,LISTAS!$R$3:$S$5,2,0)</f>
        <v>30</v>
      </c>
      <c r="T13" s="168" t="s">
        <v>16</v>
      </c>
      <c r="U13" s="169">
        <f>VLOOKUP(T13,LISTAS!$T$3:$U$5,2,0)</f>
        <v>5</v>
      </c>
      <c r="V13" s="168" t="s">
        <v>17</v>
      </c>
      <c r="W13" s="168">
        <f>VLOOKUP(V13,LISTAS!$V$3:$W$4,2,0)</f>
        <v>20</v>
      </c>
      <c r="X13" s="169" t="s">
        <v>19</v>
      </c>
      <c r="Y13" s="169">
        <f>VLOOKUP(X13,LISTAS!$X$3:$Y$4,2,0)</f>
        <v>10</v>
      </c>
      <c r="Z13" s="169" t="s">
        <v>19</v>
      </c>
      <c r="AA13" s="169">
        <f>VLOOKUP(Z13,LISTAS!$Z$3:$AA$4,2,0)</f>
        <v>10</v>
      </c>
      <c r="AB13" s="169" t="s">
        <v>123</v>
      </c>
      <c r="AC13" s="169">
        <f>VLOOKUP(AB13,LISTAS!$AC$3:$AD$9,2,0)</f>
        <v>80</v>
      </c>
      <c r="AD13" s="169">
        <f>+(S13+U13+W13+Y13+AA13)*LISTAS!$AG$4+(AC13*LISTAS!$AG$3)</f>
        <v>77</v>
      </c>
      <c r="AE13" s="169" t="s">
        <v>56</v>
      </c>
      <c r="AF13" s="169">
        <f>VLOOKUP(AE13,LISTAS!$AM$3:$AN$4,2,0)</f>
        <v>-1</v>
      </c>
      <c r="AG13" s="169">
        <f>IF(AF13=LISTAS!$AN$3,AD13,0)</f>
        <v>0</v>
      </c>
      <c r="AH13" s="169">
        <f>IF(AF13=LISTAS!$AN$4,AD13,0)</f>
        <v>77</v>
      </c>
      <c r="AI13" s="168" t="s">
        <v>162</v>
      </c>
      <c r="AJ13" s="168" t="s">
        <v>296</v>
      </c>
      <c r="AK13" s="168" t="s">
        <v>12</v>
      </c>
      <c r="AL13" s="169">
        <f>VLOOKUP(AK13,LISTAS!$R$3:$S$5,2,0)</f>
        <v>30</v>
      </c>
      <c r="AM13" s="168" t="s">
        <v>16</v>
      </c>
      <c r="AN13" s="169">
        <f>VLOOKUP(AM13,LISTAS!$T$3:$U$5,2,0)</f>
        <v>5</v>
      </c>
      <c r="AO13" s="168" t="s">
        <v>17</v>
      </c>
      <c r="AP13" s="168">
        <f>VLOOKUP(AO13,LISTAS!$V$3:$W$4,2,0)</f>
        <v>20</v>
      </c>
      <c r="AQ13" s="169" t="s">
        <v>19</v>
      </c>
      <c r="AR13" s="169">
        <f>VLOOKUP(AQ13,LISTAS!$X$3:$Y$4,2,0)</f>
        <v>10</v>
      </c>
      <c r="AS13" s="169" t="s">
        <v>19</v>
      </c>
      <c r="AT13" s="169">
        <f>VLOOKUP(AS13,LISTAS!$Z$3:$AA$4,2,0)</f>
        <v>10</v>
      </c>
      <c r="AU13" s="169" t="s">
        <v>123</v>
      </c>
      <c r="AV13" s="169">
        <f>VLOOKUP(AU13,LISTAS!$AC$3:$AD$9,2,0)</f>
        <v>80</v>
      </c>
      <c r="AW13" s="169">
        <f>+(AL13+AN13+AP13+AR13+AT13)*LISTAS!$AG$4+(AV13*LISTAS!$AG$3)</f>
        <v>77</v>
      </c>
      <c r="AX13" s="169" t="s">
        <v>56</v>
      </c>
      <c r="AY13" s="169">
        <f>VLOOKUP(AX13,LISTAS!$AM$3:$AN$4,2,0)</f>
        <v>-1</v>
      </c>
      <c r="AZ13" s="169">
        <f>IF(AY13=LISTAS!$AN$3,AW13,0)</f>
        <v>0</v>
      </c>
      <c r="BA13" s="169">
        <f>IF(AY13=LISTAS!$AN$4,AW13,0)</f>
        <v>77</v>
      </c>
      <c r="BB13" s="168" t="s">
        <v>182</v>
      </c>
      <c r="BC13" s="168" t="s">
        <v>230</v>
      </c>
      <c r="BD13" s="168" t="s">
        <v>11</v>
      </c>
      <c r="BE13" s="169">
        <f>VLOOKUP(BD13,LISTAS!$R$3:$S$5,2,0)</f>
        <v>40</v>
      </c>
      <c r="BF13" s="168" t="s">
        <v>16</v>
      </c>
      <c r="BG13" s="169">
        <f>VLOOKUP(BF13,LISTAS!$T$3:$U$5,2,0)</f>
        <v>5</v>
      </c>
      <c r="BH13" s="168" t="s">
        <v>17</v>
      </c>
      <c r="BI13" s="168">
        <f>VLOOKUP(BH13,LISTAS!$V$3:$W$4,2,0)</f>
        <v>20</v>
      </c>
      <c r="BJ13" s="169" t="s">
        <v>19</v>
      </c>
      <c r="BK13" s="169">
        <f>VLOOKUP(BJ13,LISTAS!$X$3:$Y$4,2,0)</f>
        <v>10</v>
      </c>
      <c r="BL13" s="169" t="s">
        <v>19</v>
      </c>
      <c r="BM13" s="169">
        <f>VLOOKUP(BL13,LISTAS!$Z$3:$AA$4,2,0)</f>
        <v>10</v>
      </c>
      <c r="BN13" s="169" t="s">
        <v>123</v>
      </c>
      <c r="BO13" s="169">
        <f>VLOOKUP(BN13,LISTAS!$AC$3:$AD$9,2,0)</f>
        <v>80</v>
      </c>
      <c r="BP13" s="169">
        <f>+(BE13+BG13+BI13+BK13+BM13)*LISTAS!$AG$4+(BO13*LISTAS!$AG$3)</f>
        <v>83</v>
      </c>
      <c r="BQ13" s="169" t="s">
        <v>55</v>
      </c>
      <c r="BR13" s="169">
        <f>VLOOKUP(BQ13,LISTAS!$AM$3:$AN$4,2,0)</f>
        <v>-2</v>
      </c>
      <c r="BS13" s="169">
        <f>IF(BR13=LISTAS!$AN$3,BP13,0)</f>
        <v>83</v>
      </c>
      <c r="BT13" s="169">
        <f>IF(BR13=LISTAS!$AN$4,BP13,0)</f>
        <v>0</v>
      </c>
      <c r="BU13" s="168" t="s">
        <v>260</v>
      </c>
      <c r="BV13" s="168" t="s">
        <v>297</v>
      </c>
      <c r="BW13" s="168" t="s">
        <v>12</v>
      </c>
      <c r="BX13" s="169">
        <f>VLOOKUP(BW13,LISTAS!$R$3:$S$5,2,0)</f>
        <v>30</v>
      </c>
      <c r="BY13" s="168" t="s">
        <v>16</v>
      </c>
      <c r="BZ13" s="169">
        <f>VLOOKUP(BY13,LISTAS!$T$3:$U$5,2,0)</f>
        <v>5</v>
      </c>
      <c r="CA13" s="168" t="s">
        <v>17</v>
      </c>
      <c r="CB13" s="168">
        <f>VLOOKUP(CA13,LISTAS!$V$3:$W$4,2,0)</f>
        <v>20</v>
      </c>
      <c r="CC13" s="169" t="s">
        <v>19</v>
      </c>
      <c r="CD13" s="169">
        <f>VLOOKUP(CC13,LISTAS!$X$3:$Y$4,2,0)</f>
        <v>10</v>
      </c>
      <c r="CE13" s="169" t="s">
        <v>19</v>
      </c>
      <c r="CF13" s="169">
        <f>VLOOKUP(CE13,LISTAS!$Z$3:$AA$4,2,0)</f>
        <v>10</v>
      </c>
      <c r="CG13" s="169" t="s">
        <v>123</v>
      </c>
      <c r="CH13" s="169">
        <f>VLOOKUP(CG13,LISTAS!$AC$3:$AD$9,2,0)</f>
        <v>80</v>
      </c>
      <c r="CI13" s="169">
        <f>+(BX13+BZ13+CB13+CD13+CF13)*LISTAS!$AG$4+(CH13*LISTAS!$AG$3)</f>
        <v>77</v>
      </c>
      <c r="CJ13" s="169" t="s">
        <v>56</v>
      </c>
      <c r="CK13" s="169">
        <f>VLOOKUP(CJ13,LISTAS!$AM$3:$AN$4,2,0)</f>
        <v>-1</v>
      </c>
      <c r="CL13" s="169">
        <f>IF(CK13=LISTAS!$AN$3,CI13,0)</f>
        <v>0</v>
      </c>
      <c r="CM13" s="169">
        <f>IF(CK13=LISTAS!$AN$4,CI13,0)</f>
        <v>77</v>
      </c>
      <c r="CN13" s="171"/>
      <c r="CO13" s="171"/>
      <c r="CP13" s="168"/>
      <c r="CQ13" s="169"/>
      <c r="CR13" s="168"/>
      <c r="CS13" s="169"/>
      <c r="CT13" s="168"/>
      <c r="CU13" s="168"/>
      <c r="CV13" s="169"/>
      <c r="CW13" s="169"/>
      <c r="CX13" s="169"/>
      <c r="CY13" s="169"/>
      <c r="CZ13" s="169"/>
      <c r="DA13" s="169"/>
      <c r="DB13" s="169"/>
      <c r="DC13" s="169"/>
      <c r="DD13" s="169"/>
      <c r="DE13" s="169"/>
      <c r="DF13" s="169"/>
      <c r="DG13" s="101"/>
      <c r="DH13" s="89">
        <f t="shared" si="0"/>
        <v>1</v>
      </c>
      <c r="DI13" s="89">
        <f t="shared" si="1"/>
        <v>3</v>
      </c>
      <c r="DJ13" s="89">
        <f t="shared" si="2"/>
        <v>83</v>
      </c>
      <c r="DK13" s="102">
        <f t="shared" si="3"/>
        <v>77</v>
      </c>
      <c r="DL13" s="89">
        <f>IFERROR(VLOOKUP(DJ13,LISTAS!$AP$3:$AT$7,5),"No aplica")</f>
        <v>3</v>
      </c>
      <c r="DM13" s="89">
        <f>IFERROR(VLOOKUP(DK13,LISTAS!$AP$3:$AT$7,5),"No aplica")</f>
        <v>2</v>
      </c>
      <c r="DN13" s="89">
        <f t="shared" si="4"/>
        <v>0</v>
      </c>
      <c r="DO13" s="89">
        <f t="shared" si="5"/>
        <v>1</v>
      </c>
      <c r="DP13" s="89">
        <f t="shared" si="6"/>
        <v>3</v>
      </c>
      <c r="DQ13" s="89">
        <f t="shared" si="7"/>
        <v>3</v>
      </c>
      <c r="DR13" s="89">
        <f t="shared" si="8"/>
        <v>1</v>
      </c>
      <c r="DS13" s="89">
        <f>VLOOKUP(DR13,LISTAS!$A$3:$H$7,8,0)</f>
        <v>0.33</v>
      </c>
      <c r="DT13" s="89">
        <f t="shared" si="9"/>
        <v>3</v>
      </c>
      <c r="DU13" s="89" t="str">
        <f>CONCATENATE(DT13,DR13)</f>
        <v>31</v>
      </c>
      <c r="DV13" s="89" t="str">
        <f t="shared" si="11"/>
        <v>E</v>
      </c>
      <c r="DW13" s="89">
        <f t="shared" si="12"/>
        <v>10</v>
      </c>
      <c r="DX13" s="89" t="str">
        <f>VLOOKUP(DU13,LISTAS!$O$3:$P$27,2,0)</f>
        <v>M</v>
      </c>
      <c r="DY13" s="89">
        <f t="shared" si="13"/>
        <v>0.99</v>
      </c>
      <c r="DZ13" s="70"/>
    </row>
    <row r="14" spans="1:130" ht="63.75" customHeight="1" x14ac:dyDescent="0.3">
      <c r="A14" s="164">
        <v>7</v>
      </c>
      <c r="B14" s="165" t="s">
        <v>247</v>
      </c>
      <c r="C14" s="166" t="s">
        <v>218</v>
      </c>
      <c r="D14" s="166" t="s">
        <v>279</v>
      </c>
      <c r="E14" s="166" t="s">
        <v>183</v>
      </c>
      <c r="F14" s="167" t="s">
        <v>117</v>
      </c>
      <c r="G14" s="167" t="s">
        <v>241</v>
      </c>
      <c r="H14" s="167">
        <f>VLOOKUP(G14,LISTAS!$G$3:$I$7,3,0)</f>
        <v>4</v>
      </c>
      <c r="I14" s="167">
        <f>VLOOKUP(G14,LISTAS!$G$3:$H$7,2,0)</f>
        <v>7.5</v>
      </c>
      <c r="J14" s="167" t="s">
        <v>130</v>
      </c>
      <c r="K14" s="167" t="str">
        <f>VLOOKUP(J14,LISTAS!$K$3:$L$7,2,0)</f>
        <v>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</v>
      </c>
      <c r="L14" s="167">
        <f>VLOOKUP(J14,LISTAS!$K$3:$M$7,3,0)</f>
        <v>4</v>
      </c>
      <c r="M14" s="85" t="str">
        <f t="shared" ref="M14:M20" si="34">CONCATENATE(L14,H14)</f>
        <v>44</v>
      </c>
      <c r="N14" s="167" t="str">
        <f>VLOOKUP(M14,LISTAS!$O$3:$P$27,2,0)</f>
        <v>E</v>
      </c>
      <c r="O14" s="167">
        <f>+L14*I14</f>
        <v>30</v>
      </c>
      <c r="P14" s="170" t="s">
        <v>221</v>
      </c>
      <c r="Q14" s="168" t="s">
        <v>248</v>
      </c>
      <c r="R14" s="168" t="s">
        <v>11</v>
      </c>
      <c r="S14" s="169">
        <f>VLOOKUP(R14,LISTAS!$R$3:$S$5,2,0)</f>
        <v>40</v>
      </c>
      <c r="T14" s="168" t="s">
        <v>16</v>
      </c>
      <c r="U14" s="169">
        <f>VLOOKUP(T14,LISTAS!$T$3:$U$5,2,0)</f>
        <v>5</v>
      </c>
      <c r="V14" s="168" t="s">
        <v>17</v>
      </c>
      <c r="W14" s="168">
        <f>VLOOKUP(V14,LISTAS!$V$3:$W$4,2,0)</f>
        <v>20</v>
      </c>
      <c r="X14" s="169" t="s">
        <v>19</v>
      </c>
      <c r="Y14" s="169">
        <f>VLOOKUP(X14,LISTAS!$X$3:$Y$4,2,0)</f>
        <v>10</v>
      </c>
      <c r="Z14" s="169" t="s">
        <v>19</v>
      </c>
      <c r="AA14" s="169">
        <f>VLOOKUP(Z14,LISTAS!$Z$3:$AA$4,2,0)</f>
        <v>10</v>
      </c>
      <c r="AB14" s="169" t="s">
        <v>125</v>
      </c>
      <c r="AC14" s="169">
        <f>VLOOKUP(AB14,LISTAS!$AC$3:$AD$9,2,0)</f>
        <v>100</v>
      </c>
      <c r="AD14" s="169">
        <f>+(S14+U14+W14+Y14+AA14)*LISTAS!$AG$4+(AC14*LISTAS!$AG$3)</f>
        <v>91</v>
      </c>
      <c r="AE14" s="169" t="s">
        <v>55</v>
      </c>
      <c r="AF14" s="169">
        <f>VLOOKUP(AE14,LISTAS!$AM$3:$AN$4,2,0)</f>
        <v>-2</v>
      </c>
      <c r="AG14" s="169">
        <f>IF(AF14=LISTAS!$AN$3,AD14,0)</f>
        <v>91</v>
      </c>
      <c r="AH14" s="169">
        <f>IF(AF14=LISTAS!$AN$4,AD14,0)</f>
        <v>0</v>
      </c>
      <c r="AI14" s="168" t="s">
        <v>223</v>
      </c>
      <c r="AJ14" s="168" t="s">
        <v>224</v>
      </c>
      <c r="AK14" s="168" t="s">
        <v>11</v>
      </c>
      <c r="AL14" s="169">
        <f>VLOOKUP(AK14,LISTAS!$R$3:$S$5,2,0)</f>
        <v>40</v>
      </c>
      <c r="AM14" s="168" t="s">
        <v>16</v>
      </c>
      <c r="AN14" s="169">
        <f>VLOOKUP(AM14,LISTAS!$T$3:$U$5,2,0)</f>
        <v>5</v>
      </c>
      <c r="AO14" s="168" t="s">
        <v>17</v>
      </c>
      <c r="AP14" s="168">
        <f>VLOOKUP(AO14,LISTAS!$V$3:$W$4,2,0)</f>
        <v>20</v>
      </c>
      <c r="AQ14" s="169" t="s">
        <v>19</v>
      </c>
      <c r="AR14" s="169">
        <f>VLOOKUP(AQ14,LISTAS!$X$3:$Y$4,2,0)</f>
        <v>10</v>
      </c>
      <c r="AS14" s="169" t="s">
        <v>19</v>
      </c>
      <c r="AT14" s="169">
        <f>VLOOKUP(AS14,LISTAS!$Z$3:$AA$4,2,0)</f>
        <v>10</v>
      </c>
      <c r="AU14" s="169" t="s">
        <v>125</v>
      </c>
      <c r="AV14" s="169">
        <f>VLOOKUP(AU14,LISTAS!$AC$3:$AD$9,2,0)</f>
        <v>100</v>
      </c>
      <c r="AW14" s="169">
        <f>+(AL14+AN14+AP14+AR14+AT14)*LISTAS!$AG$4+(AV14*LISTAS!$AG$3)</f>
        <v>91</v>
      </c>
      <c r="AX14" s="169" t="s">
        <v>56</v>
      </c>
      <c r="AY14" s="169">
        <f>VLOOKUP(AX14,LISTAS!$AM$3:$AN$4,2,0)</f>
        <v>-1</v>
      </c>
      <c r="AZ14" s="169">
        <f>IF(AY14=LISTAS!$AN$3,AW14,0)</f>
        <v>0</v>
      </c>
      <c r="BA14" s="169">
        <f>IF(AY14=LISTAS!$AN$4,AW14,0)</f>
        <v>91</v>
      </c>
      <c r="BB14" s="170" t="s">
        <v>257</v>
      </c>
      <c r="BC14" s="168" t="s">
        <v>225</v>
      </c>
      <c r="BD14" s="168" t="s">
        <v>11</v>
      </c>
      <c r="BE14" s="169">
        <f>VLOOKUP(BD14,LISTAS!$R$3:$S$5,2,0)</f>
        <v>40</v>
      </c>
      <c r="BF14" s="168" t="s">
        <v>16</v>
      </c>
      <c r="BG14" s="169">
        <f>VLOOKUP(BF14,LISTAS!$T$3:$U$5,2,0)</f>
        <v>5</v>
      </c>
      <c r="BH14" s="168" t="s">
        <v>17</v>
      </c>
      <c r="BI14" s="168">
        <f>VLOOKUP(BH14,LISTAS!$V$3:$W$4,2,0)</f>
        <v>20</v>
      </c>
      <c r="BJ14" s="169" t="s">
        <v>19</v>
      </c>
      <c r="BK14" s="169">
        <f>VLOOKUP(BJ14,LISTAS!$X$3:$Y$4,2,0)</f>
        <v>10</v>
      </c>
      <c r="BL14" s="169" t="s">
        <v>19</v>
      </c>
      <c r="BM14" s="169">
        <f>VLOOKUP(BL14,LISTAS!$Z$3:$AA$4,2,0)</f>
        <v>10</v>
      </c>
      <c r="BN14" s="169" t="s">
        <v>125</v>
      </c>
      <c r="BO14" s="169">
        <f>VLOOKUP(BN14,LISTAS!$AC$3:$AD$9,2,0)</f>
        <v>100</v>
      </c>
      <c r="BP14" s="169">
        <f>+(BE14+BG14+BI14+BK14+BM14)*LISTAS!$AG$4+(BO14*LISTAS!$AG$3)</f>
        <v>91</v>
      </c>
      <c r="BQ14" s="169" t="s">
        <v>55</v>
      </c>
      <c r="BR14" s="169">
        <f>VLOOKUP(BQ14,LISTAS!$AM$3:$AN$4,2,0)</f>
        <v>-2</v>
      </c>
      <c r="BS14" s="169">
        <f>IF(BR14=LISTAS!$AN$3,BP14,0)</f>
        <v>91</v>
      </c>
      <c r="BT14" s="169">
        <f>IF(BR14=LISTAS!$AN$4,BP14,0)</f>
        <v>0</v>
      </c>
      <c r="BU14" s="174"/>
      <c r="BV14" s="174"/>
      <c r="BW14" s="168"/>
      <c r="BX14" s="169"/>
      <c r="BY14" s="168"/>
      <c r="BZ14" s="169"/>
      <c r="CA14" s="168"/>
      <c r="CB14" s="168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/>
      <c r="CM14" s="169"/>
      <c r="CN14" s="171"/>
      <c r="CO14" s="171"/>
      <c r="CP14" s="171"/>
      <c r="CQ14" s="171"/>
      <c r="CR14" s="171"/>
      <c r="CS14" s="171"/>
      <c r="CT14" s="171"/>
      <c r="CU14" s="171"/>
      <c r="CV14" s="171"/>
      <c r="CW14" s="171"/>
      <c r="CX14" s="171"/>
      <c r="CY14" s="171"/>
      <c r="CZ14" s="171"/>
      <c r="DA14" s="171"/>
      <c r="DB14" s="171"/>
      <c r="DC14" s="171"/>
      <c r="DD14" s="171"/>
      <c r="DE14" s="171"/>
      <c r="DF14" s="171"/>
      <c r="DG14" s="101"/>
      <c r="DH14" s="89">
        <f t="shared" ref="DH14" si="35">COUNTIF(R14:DF14,-2)</f>
        <v>2</v>
      </c>
      <c r="DI14" s="89">
        <f t="shared" ref="DI14" si="36">COUNTIF(R14:DF14,-1)</f>
        <v>1</v>
      </c>
      <c r="DJ14" s="89">
        <f t="shared" ref="DJ14:DJ15" si="37">IFERROR((DE14+CL14+BS14+AZ14+AG14)/DH14,"No aplica")</f>
        <v>91</v>
      </c>
      <c r="DK14" s="102">
        <f t="shared" si="3"/>
        <v>91</v>
      </c>
      <c r="DL14" s="89">
        <f>IFERROR(VLOOKUP(DJ14,LISTAS!$AP$3:$AT$7,5),"No aplica")</f>
        <v>3</v>
      </c>
      <c r="DM14" s="89">
        <f>IFERROR(VLOOKUP(DK14,LISTAS!$AP$3:$AT$7,5),"No aplica")</f>
        <v>3</v>
      </c>
      <c r="DN14" s="89">
        <f t="shared" ref="DN14" si="38">IFERROR(+H14-DL14,H14)</f>
        <v>1</v>
      </c>
      <c r="DO14" s="89">
        <f t="shared" ref="DO14" si="39">IF(DN14&gt;0,DN14,1)</f>
        <v>1</v>
      </c>
      <c r="DP14" s="89">
        <f t="shared" ref="DP14" si="40">IFERROR(+L14-DM14,L14)</f>
        <v>1</v>
      </c>
      <c r="DQ14" s="89">
        <f t="shared" ref="DQ14" si="41">IF(DP14&gt;0,DP14,1)</f>
        <v>1</v>
      </c>
      <c r="DR14" s="89">
        <f t="shared" ref="DR14" si="42">+DO14</f>
        <v>1</v>
      </c>
      <c r="DS14" s="89">
        <f>VLOOKUP(DR14,LISTAS!$A$3:$H$7,8,0)</f>
        <v>0.33</v>
      </c>
      <c r="DT14" s="89">
        <f t="shared" ref="DT14" si="43">+DQ14</f>
        <v>1</v>
      </c>
      <c r="DU14" s="89" t="str">
        <f t="shared" ref="DU14:DU20" si="44">CONCATENATE(DT14,DR14)</f>
        <v>11</v>
      </c>
      <c r="DV14" s="89" t="str">
        <f t="shared" ref="DV14" si="45">+N14</f>
        <v>E</v>
      </c>
      <c r="DW14" s="89">
        <f t="shared" ref="DW14" si="46">+O14</f>
        <v>30</v>
      </c>
      <c r="DX14" s="89" t="str">
        <f>VLOOKUP(DU14,LISTAS!$O$3:$P$27,2,0)</f>
        <v>B</v>
      </c>
      <c r="DY14" s="89">
        <f t="shared" ref="DY14" si="47">+DS14*DT14</f>
        <v>0.33</v>
      </c>
      <c r="DZ14" s="70"/>
    </row>
    <row r="15" spans="1:130" ht="63.75" customHeight="1" x14ac:dyDescent="0.3">
      <c r="A15" s="164">
        <v>8</v>
      </c>
      <c r="B15" s="165" t="s">
        <v>219</v>
      </c>
      <c r="C15" s="166" t="s">
        <v>215</v>
      </c>
      <c r="D15" s="172" t="s">
        <v>263</v>
      </c>
      <c r="E15" s="172" t="s">
        <v>183</v>
      </c>
      <c r="F15" s="167" t="s">
        <v>118</v>
      </c>
      <c r="G15" s="167" t="s">
        <v>241</v>
      </c>
      <c r="H15" s="167">
        <f>VLOOKUP(G15,LISTAS!$G$3:$I$7,3,0)</f>
        <v>4</v>
      </c>
      <c r="I15" s="167">
        <f>VLOOKUP(G15,LISTAS!$G$3:$H$7,2,0)</f>
        <v>7.5</v>
      </c>
      <c r="J15" s="167" t="s">
        <v>130</v>
      </c>
      <c r="K15" s="167" t="str">
        <f>VLOOKUP(J15,LISTAS!$K$3:$L$7,2,0)</f>
        <v>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</v>
      </c>
      <c r="L15" s="167">
        <f>VLOOKUP(J15,LISTAS!$K$3:$M$7,3,0)</f>
        <v>4</v>
      </c>
      <c r="M15" s="85" t="str">
        <f t="shared" si="34"/>
        <v>44</v>
      </c>
      <c r="N15" s="167" t="str">
        <f>VLOOKUP(M15,LISTAS!$O$3:$P$27,2,0)</f>
        <v>E</v>
      </c>
      <c r="O15" s="167">
        <f t="shared" si="17"/>
        <v>30</v>
      </c>
      <c r="P15" s="168" t="s">
        <v>184</v>
      </c>
      <c r="Q15" s="168" t="s">
        <v>185</v>
      </c>
      <c r="R15" s="168" t="s">
        <v>11</v>
      </c>
      <c r="S15" s="169">
        <f>VLOOKUP(R15,LISTAS!$R$3:$S$5,2,0)</f>
        <v>40</v>
      </c>
      <c r="T15" s="168" t="s">
        <v>16</v>
      </c>
      <c r="U15" s="169">
        <f>VLOOKUP(T15,LISTAS!$T$3:$U$5,2,0)</f>
        <v>5</v>
      </c>
      <c r="V15" s="168" t="s">
        <v>17</v>
      </c>
      <c r="W15" s="168">
        <f>VLOOKUP(V15,LISTAS!$V$3:$W$4,2,0)</f>
        <v>20</v>
      </c>
      <c r="X15" s="169" t="s">
        <v>19</v>
      </c>
      <c r="Y15" s="169">
        <f>VLOOKUP(X15,LISTAS!$X$3:$Y$4,2,0)</f>
        <v>10</v>
      </c>
      <c r="Z15" s="169" t="s">
        <v>19</v>
      </c>
      <c r="AA15" s="169">
        <f>VLOOKUP(Z15,LISTAS!$Z$3:$AA$4,2,0)</f>
        <v>10</v>
      </c>
      <c r="AB15" s="169" t="s">
        <v>125</v>
      </c>
      <c r="AC15" s="169">
        <f>VLOOKUP(AB15,LISTAS!$AC$3:$AD$9,2,0)</f>
        <v>100</v>
      </c>
      <c r="AD15" s="169">
        <f>+(S15+U15+W15+Y15+AA15)*LISTAS!$AG$4+(AC15*LISTAS!$AG$3)</f>
        <v>91</v>
      </c>
      <c r="AE15" s="169" t="s">
        <v>55</v>
      </c>
      <c r="AF15" s="169">
        <f>VLOOKUP(AE15,LISTAS!$AM$3:$AN$4,2,0)</f>
        <v>-2</v>
      </c>
      <c r="AG15" s="169">
        <f>IF(AF15=LISTAS!$AN$3,AD15,0)</f>
        <v>91</v>
      </c>
      <c r="AH15" s="169">
        <f>IF(AF15=LISTAS!$AN$4,AD15,0)</f>
        <v>0</v>
      </c>
      <c r="AI15" s="168" t="s">
        <v>186</v>
      </c>
      <c r="AJ15" s="168" t="s">
        <v>298</v>
      </c>
      <c r="AK15" s="168" t="s">
        <v>12</v>
      </c>
      <c r="AL15" s="169">
        <f>VLOOKUP(AK15,LISTAS!$R$3:$S$5,2,0)</f>
        <v>30</v>
      </c>
      <c r="AM15" s="168" t="s">
        <v>16</v>
      </c>
      <c r="AN15" s="169">
        <f>VLOOKUP(AM15,LISTAS!$T$3:$U$5,2,0)</f>
        <v>5</v>
      </c>
      <c r="AO15" s="168" t="s">
        <v>17</v>
      </c>
      <c r="AP15" s="168">
        <f>VLOOKUP(AO15,LISTAS!$V$3:$W$4,2,0)</f>
        <v>20</v>
      </c>
      <c r="AQ15" s="169" t="s">
        <v>19</v>
      </c>
      <c r="AR15" s="169">
        <f>VLOOKUP(AQ15,LISTAS!$X$3:$Y$4,2,0)</f>
        <v>10</v>
      </c>
      <c r="AS15" s="169" t="s">
        <v>19</v>
      </c>
      <c r="AT15" s="169">
        <f>VLOOKUP(AS15,LISTAS!$Z$3:$AA$4,2,0)</f>
        <v>10</v>
      </c>
      <c r="AU15" s="169" t="s">
        <v>125</v>
      </c>
      <c r="AV15" s="169">
        <f>VLOOKUP(AU15,LISTAS!$AC$3:$AD$9,2,0)</f>
        <v>100</v>
      </c>
      <c r="AW15" s="169">
        <f>+(AL15+AN15+AP15+AR15+AT15)*LISTAS!$AG$4+(AV15*LISTAS!$AG$3)</f>
        <v>85</v>
      </c>
      <c r="AX15" s="169" t="s">
        <v>56</v>
      </c>
      <c r="AY15" s="169">
        <f>VLOOKUP(AX15,LISTAS!$AM$3:$AN$4,2,0)</f>
        <v>-1</v>
      </c>
      <c r="AZ15" s="169">
        <f>IF(AY15=LISTAS!$AN$3,AW15,0)</f>
        <v>0</v>
      </c>
      <c r="BA15" s="169">
        <f>IF(AY15=LISTAS!$AN$4,AW15,0)</f>
        <v>85</v>
      </c>
      <c r="BB15" s="168"/>
      <c r="BC15" s="168"/>
      <c r="BD15" s="168"/>
      <c r="BE15" s="169"/>
      <c r="BF15" s="168"/>
      <c r="BG15" s="169"/>
      <c r="BH15" s="168"/>
      <c r="BI15" s="168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71"/>
      <c r="BV15" s="171"/>
      <c r="BW15" s="168"/>
      <c r="BX15" s="169"/>
      <c r="BY15" s="168"/>
      <c r="BZ15" s="169"/>
      <c r="CA15" s="168"/>
      <c r="CB15" s="168"/>
      <c r="CC15" s="169"/>
      <c r="CD15" s="169"/>
      <c r="CE15" s="169"/>
      <c r="CF15" s="169"/>
      <c r="CG15" s="169"/>
      <c r="CH15" s="169"/>
      <c r="CI15" s="169"/>
      <c r="CJ15" s="169"/>
      <c r="CK15" s="169"/>
      <c r="CL15" s="169"/>
      <c r="CM15" s="169"/>
      <c r="CN15" s="171"/>
      <c r="CO15" s="171"/>
      <c r="CP15" s="168"/>
      <c r="CQ15" s="169"/>
      <c r="CR15" s="168"/>
      <c r="CS15" s="169"/>
      <c r="CT15" s="168"/>
      <c r="CU15" s="168"/>
      <c r="CV15" s="169"/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01"/>
      <c r="DH15" s="89">
        <f t="shared" si="0"/>
        <v>1</v>
      </c>
      <c r="DI15" s="89">
        <f t="shared" si="1"/>
        <v>1</v>
      </c>
      <c r="DJ15" s="89">
        <f t="shared" si="37"/>
        <v>91</v>
      </c>
      <c r="DK15" s="102">
        <f t="shared" si="3"/>
        <v>85</v>
      </c>
      <c r="DL15" s="89">
        <f>IFERROR(VLOOKUP(DJ15,LISTAS!$AP$3:$AT$7,5),"No aplica")</f>
        <v>3</v>
      </c>
      <c r="DM15" s="89">
        <f>IFERROR(VLOOKUP(DK15,LISTAS!$AP$3:$AT$7,5),"No aplica")</f>
        <v>3</v>
      </c>
      <c r="DN15" s="89">
        <f t="shared" si="4"/>
        <v>1</v>
      </c>
      <c r="DO15" s="89">
        <f t="shared" si="5"/>
        <v>1</v>
      </c>
      <c r="DP15" s="89">
        <f t="shared" si="6"/>
        <v>1</v>
      </c>
      <c r="DQ15" s="89">
        <f t="shared" si="7"/>
        <v>1</v>
      </c>
      <c r="DR15" s="89">
        <f t="shared" si="8"/>
        <v>1</v>
      </c>
      <c r="DS15" s="89">
        <f>VLOOKUP(DR15,LISTAS!$A$3:$H$7,8,0)</f>
        <v>0.33</v>
      </c>
      <c r="DT15" s="89">
        <f t="shared" si="9"/>
        <v>1</v>
      </c>
      <c r="DU15" s="89" t="str">
        <f t="shared" si="44"/>
        <v>11</v>
      </c>
      <c r="DV15" s="89" t="str">
        <f t="shared" si="11"/>
        <v>E</v>
      </c>
      <c r="DW15" s="89">
        <f t="shared" si="12"/>
        <v>30</v>
      </c>
      <c r="DX15" s="89" t="str">
        <f>VLOOKUP(DU15,LISTAS!$O$3:$P$27,2,0)</f>
        <v>B</v>
      </c>
      <c r="DY15" s="89">
        <f t="shared" si="13"/>
        <v>0.33</v>
      </c>
      <c r="DZ15" s="70"/>
    </row>
    <row r="16" spans="1:130" ht="63.75" customHeight="1" x14ac:dyDescent="0.3">
      <c r="A16" s="164">
        <v>9</v>
      </c>
      <c r="B16" s="187" t="s">
        <v>220</v>
      </c>
      <c r="C16" s="190" t="s">
        <v>151</v>
      </c>
      <c r="D16" s="172" t="s">
        <v>216</v>
      </c>
      <c r="E16" s="172" t="s">
        <v>181</v>
      </c>
      <c r="F16" s="167" t="s">
        <v>118</v>
      </c>
      <c r="G16" s="167" t="s">
        <v>240</v>
      </c>
      <c r="H16" s="167">
        <f>VLOOKUP(G16,LISTAS!$G$3:$I$7,3,0)</f>
        <v>3</v>
      </c>
      <c r="I16" s="167">
        <f>VLOOKUP(G16,LISTAS!$G$3:$H$7,2,0)</f>
        <v>2</v>
      </c>
      <c r="J16" s="167" t="s">
        <v>130</v>
      </c>
      <c r="K16" s="167" t="str">
        <f>VLOOKUP(J16,LISTAS!$K$3:$L$7,2,0)</f>
        <v>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</v>
      </c>
      <c r="L16" s="167">
        <f>VLOOKUP(J16,LISTAS!$K$3:$M$7,3,0)</f>
        <v>4</v>
      </c>
      <c r="M16" s="85" t="str">
        <f t="shared" si="34"/>
        <v>43</v>
      </c>
      <c r="N16" s="167" t="str">
        <f>VLOOKUP(M16,LISTAS!$O$3:$P$27,2,0)</f>
        <v>E</v>
      </c>
      <c r="O16" s="167">
        <f t="shared" si="17"/>
        <v>8</v>
      </c>
      <c r="P16" s="168" t="s">
        <v>187</v>
      </c>
      <c r="Q16" s="168" t="s">
        <v>188</v>
      </c>
      <c r="R16" s="168" t="s">
        <v>12</v>
      </c>
      <c r="S16" s="169">
        <f>VLOOKUP(R16,LISTAS!$R$3:$S$5,2,0)</f>
        <v>30</v>
      </c>
      <c r="T16" s="168" t="s">
        <v>16</v>
      </c>
      <c r="U16" s="169">
        <f>VLOOKUP(T16,LISTAS!$T$3:$U$5,2,0)</f>
        <v>5</v>
      </c>
      <c r="V16" s="168" t="s">
        <v>17</v>
      </c>
      <c r="W16" s="168">
        <f>VLOOKUP(V16,LISTAS!$V$3:$W$4,2,0)</f>
        <v>20</v>
      </c>
      <c r="X16" s="169" t="s">
        <v>19</v>
      </c>
      <c r="Y16" s="169">
        <f>VLOOKUP(X16,LISTAS!$X$3:$Y$4,2,0)</f>
        <v>10</v>
      </c>
      <c r="Z16" s="169" t="s">
        <v>19</v>
      </c>
      <c r="AA16" s="169">
        <f>VLOOKUP(Z16,LISTAS!$Z$3:$AA$4,2,0)</f>
        <v>10</v>
      </c>
      <c r="AB16" s="169" t="s">
        <v>125</v>
      </c>
      <c r="AC16" s="169">
        <f>VLOOKUP(AB16,LISTAS!$AC$3:$AD$9,2,0)</f>
        <v>100</v>
      </c>
      <c r="AD16" s="169">
        <f>+(S16+U16+W16+Y16+AA16)*LISTAS!$AG$4+(AC16*LISTAS!$AG$3)</f>
        <v>85</v>
      </c>
      <c r="AE16" s="169" t="s">
        <v>56</v>
      </c>
      <c r="AF16" s="169">
        <f>VLOOKUP(AE16,LISTAS!$AM$3:$AN$4,2,0)</f>
        <v>-1</v>
      </c>
      <c r="AG16" s="169">
        <f>IF(AF16=LISTAS!$AN$3,AD16,0)</f>
        <v>0</v>
      </c>
      <c r="AH16" s="169">
        <f>IF(AF16=LISTAS!$AN$4,AD16,0)</f>
        <v>85</v>
      </c>
      <c r="AI16" s="169" t="s">
        <v>189</v>
      </c>
      <c r="AJ16" s="169" t="s">
        <v>190</v>
      </c>
      <c r="AK16" s="168" t="s">
        <v>13</v>
      </c>
      <c r="AL16" s="169">
        <f>VLOOKUP(AK16,LISTAS!$R$3:$S$5,2,0)</f>
        <v>10</v>
      </c>
      <c r="AM16" s="168" t="s">
        <v>16</v>
      </c>
      <c r="AN16" s="169">
        <f>VLOOKUP(AM16,LISTAS!$T$3:$U$5,2,0)</f>
        <v>5</v>
      </c>
      <c r="AO16" s="168" t="s">
        <v>17</v>
      </c>
      <c r="AP16" s="168">
        <f>VLOOKUP(AO16,LISTAS!$V$3:$W$4,2,0)</f>
        <v>20</v>
      </c>
      <c r="AQ16" s="169" t="s">
        <v>19</v>
      </c>
      <c r="AR16" s="169">
        <f>VLOOKUP(AQ16,LISTAS!$X$3:$Y$4,2,0)</f>
        <v>10</v>
      </c>
      <c r="AS16" s="169" t="s">
        <v>19</v>
      </c>
      <c r="AT16" s="169">
        <f>VLOOKUP(AS16,LISTAS!$Z$3:$AA$4,2,0)</f>
        <v>10</v>
      </c>
      <c r="AU16" s="169" t="s">
        <v>125</v>
      </c>
      <c r="AV16" s="169">
        <f>VLOOKUP(AU16,LISTAS!$AC$3:$AD$9,2,0)</f>
        <v>100</v>
      </c>
      <c r="AW16" s="169">
        <f>+(AL16+AN16+AP16+AR16+AT16)*LISTAS!$AG$4+(AV16*LISTAS!$AG$3)</f>
        <v>73</v>
      </c>
      <c r="AX16" s="169" t="s">
        <v>56</v>
      </c>
      <c r="AY16" s="169">
        <f>VLOOKUP(AX16,LISTAS!$AM$3:$AN$4,2,0)</f>
        <v>-1</v>
      </c>
      <c r="AZ16" s="169">
        <f>IF(AY16=LISTAS!$AN$3,AW16,0)</f>
        <v>0</v>
      </c>
      <c r="BA16" s="169">
        <f>IF(AY16=LISTAS!$AN$4,AW16,0)</f>
        <v>73</v>
      </c>
      <c r="BB16" s="168" t="s">
        <v>232</v>
      </c>
      <c r="BC16" s="168" t="s">
        <v>233</v>
      </c>
      <c r="BD16" s="168" t="s">
        <v>11</v>
      </c>
      <c r="BE16" s="169">
        <f>VLOOKUP(BD16,LISTAS!$R$3:$S$5,2,0)</f>
        <v>40</v>
      </c>
      <c r="BF16" s="168" t="s">
        <v>16</v>
      </c>
      <c r="BG16" s="169">
        <f>VLOOKUP(BF16,LISTAS!$T$3:$U$5,2,0)</f>
        <v>5</v>
      </c>
      <c r="BH16" s="168" t="s">
        <v>17</v>
      </c>
      <c r="BI16" s="168">
        <f>VLOOKUP(BH16,LISTAS!$V$3:$W$4,2,0)</f>
        <v>20</v>
      </c>
      <c r="BJ16" s="169" t="s">
        <v>19</v>
      </c>
      <c r="BK16" s="169">
        <f>VLOOKUP(BJ16,LISTAS!$X$3:$Y$4,2,0)</f>
        <v>10</v>
      </c>
      <c r="BL16" s="169" t="s">
        <v>19</v>
      </c>
      <c r="BM16" s="169">
        <f>VLOOKUP(BL16,LISTAS!$Z$3:$AA$4,2,0)</f>
        <v>10</v>
      </c>
      <c r="BN16" s="169" t="s">
        <v>125</v>
      </c>
      <c r="BO16" s="169">
        <f>VLOOKUP(BN16,LISTAS!$AC$3:$AD$9,2,0)</f>
        <v>100</v>
      </c>
      <c r="BP16" s="169">
        <f>+(BE16+BG16+BI16+BK16+BM16)*LISTAS!$AG$4+(BO16*LISTAS!$AG$3)</f>
        <v>91</v>
      </c>
      <c r="BQ16" s="169" t="s">
        <v>55</v>
      </c>
      <c r="BR16" s="169">
        <f>VLOOKUP(BQ16,LISTAS!$AM$3:$AN$4,2,0)</f>
        <v>-2</v>
      </c>
      <c r="BS16" s="169">
        <f>IF(BR16=LISTAS!$AN$3,BP16,0)</f>
        <v>91</v>
      </c>
      <c r="BT16" s="169">
        <f>IF(BR16=LISTAS!$AN$4,BP16,0)</f>
        <v>0</v>
      </c>
      <c r="BU16" s="171"/>
      <c r="BV16" s="171"/>
      <c r="BW16" s="168"/>
      <c r="BX16" s="169"/>
      <c r="BY16" s="168"/>
      <c r="BZ16" s="169"/>
      <c r="CA16" s="168"/>
      <c r="CB16" s="168"/>
      <c r="CC16" s="169"/>
      <c r="CD16" s="169"/>
      <c r="CE16" s="169"/>
      <c r="CF16" s="169"/>
      <c r="CG16" s="169"/>
      <c r="CH16" s="169"/>
      <c r="CI16" s="169"/>
      <c r="CJ16" s="169"/>
      <c r="CK16" s="169"/>
      <c r="CL16" s="169"/>
      <c r="CM16" s="169"/>
      <c r="CN16" s="171"/>
      <c r="CO16" s="171"/>
      <c r="CP16" s="168"/>
      <c r="CQ16" s="169"/>
      <c r="CR16" s="168"/>
      <c r="CS16" s="169"/>
      <c r="CT16" s="168"/>
      <c r="CU16" s="168"/>
      <c r="CV16" s="169"/>
      <c r="CW16" s="169"/>
      <c r="CX16" s="169"/>
      <c r="CY16" s="169"/>
      <c r="CZ16" s="169"/>
      <c r="DA16" s="169"/>
      <c r="DB16" s="169"/>
      <c r="DC16" s="169"/>
      <c r="DD16" s="169"/>
      <c r="DE16" s="169"/>
      <c r="DF16" s="169"/>
      <c r="DG16" s="101"/>
      <c r="DH16" s="89">
        <f t="shared" si="0"/>
        <v>1</v>
      </c>
      <c r="DI16" s="89">
        <f t="shared" si="1"/>
        <v>2</v>
      </c>
      <c r="DJ16" s="89">
        <f t="shared" si="2"/>
        <v>91</v>
      </c>
      <c r="DK16" s="102">
        <f t="shared" si="3"/>
        <v>79</v>
      </c>
      <c r="DL16" s="89">
        <f>IFERROR(VLOOKUP(DJ16,LISTAS!$AP$3:$AT$7,5),"No aplica")</f>
        <v>3</v>
      </c>
      <c r="DM16" s="89">
        <f>IFERROR(VLOOKUP(DK16,LISTAS!$AP$3:$AT$7,5),"No aplica")</f>
        <v>2</v>
      </c>
      <c r="DN16" s="89">
        <f t="shared" si="4"/>
        <v>0</v>
      </c>
      <c r="DO16" s="89">
        <f t="shared" si="5"/>
        <v>1</v>
      </c>
      <c r="DP16" s="89">
        <f t="shared" si="6"/>
        <v>2</v>
      </c>
      <c r="DQ16" s="89">
        <f t="shared" si="7"/>
        <v>2</v>
      </c>
      <c r="DR16" s="89">
        <f t="shared" si="8"/>
        <v>1</v>
      </c>
      <c r="DS16" s="89">
        <f>VLOOKUP(DR16,LISTAS!$A$3:$H$7,8,0)</f>
        <v>0.33</v>
      </c>
      <c r="DT16" s="89">
        <f t="shared" si="9"/>
        <v>2</v>
      </c>
      <c r="DU16" s="89" t="str">
        <f t="shared" si="44"/>
        <v>21</v>
      </c>
      <c r="DV16" s="89" t="str">
        <f t="shared" si="11"/>
        <v>E</v>
      </c>
      <c r="DW16" s="89">
        <f t="shared" si="12"/>
        <v>8</v>
      </c>
      <c r="DX16" s="89" t="str">
        <f>VLOOKUP(DU16,LISTAS!$O$3:$P$27,2,0)</f>
        <v>B</v>
      </c>
      <c r="DY16" s="89">
        <f t="shared" si="13"/>
        <v>0.66</v>
      </c>
      <c r="DZ16" s="70"/>
    </row>
    <row r="17" spans="1:130" ht="63.75" customHeight="1" x14ac:dyDescent="0.3">
      <c r="A17" s="164">
        <v>9</v>
      </c>
      <c r="B17" s="188"/>
      <c r="C17" s="191"/>
      <c r="D17" s="166" t="s">
        <v>217</v>
      </c>
      <c r="E17" s="172" t="s">
        <v>181</v>
      </c>
      <c r="F17" s="167" t="s">
        <v>118</v>
      </c>
      <c r="G17" s="167" t="s">
        <v>241</v>
      </c>
      <c r="H17" s="167">
        <f>VLOOKUP(G17,LISTAS!$G$3:$I$7,3,0)</f>
        <v>4</v>
      </c>
      <c r="I17" s="167">
        <f>VLOOKUP(G17,LISTAS!$G$3:$H$7,2,0)</f>
        <v>7.5</v>
      </c>
      <c r="J17" s="167" t="s">
        <v>130</v>
      </c>
      <c r="K17" s="167" t="str">
        <f>VLOOKUP(J17,LISTAS!$K$3:$L$7,2,0)</f>
        <v>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</v>
      </c>
      <c r="L17" s="167">
        <f>VLOOKUP(J17,LISTAS!$K$3:$M$7,3,0)</f>
        <v>4</v>
      </c>
      <c r="M17" s="85" t="str">
        <f t="shared" si="34"/>
        <v>44</v>
      </c>
      <c r="N17" s="167" t="str">
        <f>VLOOKUP(M17,LISTAS!$O$3:$P$27,2,0)</f>
        <v>E</v>
      </c>
      <c r="O17" s="167">
        <f t="shared" ref="O17" si="48">+L17*I17</f>
        <v>30</v>
      </c>
      <c r="P17" s="168" t="s">
        <v>191</v>
      </c>
      <c r="Q17" s="168" t="s">
        <v>192</v>
      </c>
      <c r="R17" s="168" t="s">
        <v>11</v>
      </c>
      <c r="S17" s="169">
        <f>VLOOKUP(R17,LISTAS!$R$3:$S$5,2,0)</f>
        <v>40</v>
      </c>
      <c r="T17" s="168" t="s">
        <v>16</v>
      </c>
      <c r="U17" s="169">
        <f>VLOOKUP(T17,LISTAS!$T$3:$U$5,2,0)</f>
        <v>5</v>
      </c>
      <c r="V17" s="168" t="s">
        <v>17</v>
      </c>
      <c r="W17" s="168">
        <f>VLOOKUP(V17,LISTAS!$V$3:$W$4,2,0)</f>
        <v>20</v>
      </c>
      <c r="X17" s="169" t="s">
        <v>19</v>
      </c>
      <c r="Y17" s="169">
        <f>VLOOKUP(X17,LISTAS!$X$3:$Y$4,2,0)</f>
        <v>10</v>
      </c>
      <c r="Z17" s="169" t="s">
        <v>19</v>
      </c>
      <c r="AA17" s="169">
        <f>VLOOKUP(Z17,LISTAS!$Z$3:$AA$4,2,0)</f>
        <v>10</v>
      </c>
      <c r="AB17" s="169" t="s">
        <v>125</v>
      </c>
      <c r="AC17" s="169">
        <f>VLOOKUP(AB17,LISTAS!$AC$3:$AD$9,2,0)</f>
        <v>100</v>
      </c>
      <c r="AD17" s="169">
        <f>+(S17+U17+W17+Y17+AA17)*LISTAS!$AG$4+(AC17*LISTAS!$AG$3)</f>
        <v>91</v>
      </c>
      <c r="AE17" s="169" t="s">
        <v>55</v>
      </c>
      <c r="AF17" s="169">
        <f>VLOOKUP(AE17,LISTAS!$AM$3:$AN$4,2,0)</f>
        <v>-2</v>
      </c>
      <c r="AG17" s="169">
        <f>IF(AF17=LISTAS!$AN$3,AD17,0)</f>
        <v>91</v>
      </c>
      <c r="AH17" s="169">
        <f>IF(AF17=LISTAS!$AN$4,AD17,0)</f>
        <v>0</v>
      </c>
      <c r="AI17" s="169" t="s">
        <v>193</v>
      </c>
      <c r="AJ17" s="169" t="s">
        <v>194</v>
      </c>
      <c r="AK17" s="168" t="s">
        <v>11</v>
      </c>
      <c r="AL17" s="169">
        <f>VLOOKUP(AK17,LISTAS!$R$3:$S$5,2,0)</f>
        <v>40</v>
      </c>
      <c r="AM17" s="168" t="s">
        <v>16</v>
      </c>
      <c r="AN17" s="169">
        <f>VLOOKUP(AM17,LISTAS!$T$3:$U$5,2,0)</f>
        <v>5</v>
      </c>
      <c r="AO17" s="168" t="s">
        <v>17</v>
      </c>
      <c r="AP17" s="168">
        <f>VLOOKUP(AO17,LISTAS!$V$3:$W$4,2,0)</f>
        <v>20</v>
      </c>
      <c r="AQ17" s="169" t="s">
        <v>19</v>
      </c>
      <c r="AR17" s="169">
        <f>VLOOKUP(AQ17,LISTAS!$X$3:$Y$4,2,0)</f>
        <v>10</v>
      </c>
      <c r="AS17" s="169" t="s">
        <v>19</v>
      </c>
      <c r="AT17" s="169">
        <f>VLOOKUP(AS17,LISTAS!$Z$3:$AA$4,2,0)</f>
        <v>10</v>
      </c>
      <c r="AU17" s="169" t="s">
        <v>125</v>
      </c>
      <c r="AV17" s="169">
        <f>VLOOKUP(AU17,LISTAS!$AC$3:$AD$9,2,0)</f>
        <v>100</v>
      </c>
      <c r="AW17" s="169">
        <f>+(AL17+AN17+AP17+AR17+AT17)*LISTAS!$AG$4+(AV17*LISTAS!$AG$3)</f>
        <v>91</v>
      </c>
      <c r="AX17" s="169" t="s">
        <v>56</v>
      </c>
      <c r="AY17" s="169">
        <f>VLOOKUP(AX17,LISTAS!$AM$3:$AN$4,2,0)</f>
        <v>-1</v>
      </c>
      <c r="AZ17" s="169">
        <f>IF(AY17=LISTAS!$AN$3,AW17,0)</f>
        <v>0</v>
      </c>
      <c r="BA17" s="169">
        <f>IF(AY17=LISTAS!$AN$4,AW17,0)</f>
        <v>91</v>
      </c>
      <c r="BB17" s="168" t="s">
        <v>195</v>
      </c>
      <c r="BC17" s="168" t="s">
        <v>231</v>
      </c>
      <c r="BD17" s="168" t="s">
        <v>11</v>
      </c>
      <c r="BE17" s="169">
        <f>VLOOKUP(BD17,LISTAS!$R$3:$S$5,2,0)</f>
        <v>40</v>
      </c>
      <c r="BF17" s="168" t="s">
        <v>16</v>
      </c>
      <c r="BG17" s="169">
        <f>VLOOKUP(BF17,LISTAS!$T$3:$U$5,2,0)</f>
        <v>5</v>
      </c>
      <c r="BH17" s="168" t="s">
        <v>17</v>
      </c>
      <c r="BI17" s="168">
        <f>VLOOKUP(BH17,LISTAS!$V$3:$W$4,2,0)</f>
        <v>20</v>
      </c>
      <c r="BJ17" s="169" t="s">
        <v>19</v>
      </c>
      <c r="BK17" s="169">
        <f>VLOOKUP(BJ17,LISTAS!$X$3:$Y$4,2,0)</f>
        <v>10</v>
      </c>
      <c r="BL17" s="169" t="s">
        <v>19</v>
      </c>
      <c r="BM17" s="169">
        <f>VLOOKUP(BL17,LISTAS!$Z$3:$AA$4,2,0)</f>
        <v>10</v>
      </c>
      <c r="BN17" s="169" t="s">
        <v>125</v>
      </c>
      <c r="BO17" s="169">
        <f>VLOOKUP(BN17,LISTAS!$AC$3:$AD$9,2,0)</f>
        <v>100</v>
      </c>
      <c r="BP17" s="169">
        <f>+(BE17+BG17+BI17+BK17+BM17)*LISTAS!$AG$4+(BO17*LISTAS!$AG$3)</f>
        <v>91</v>
      </c>
      <c r="BQ17" s="169" t="s">
        <v>55</v>
      </c>
      <c r="BR17" s="169">
        <f>VLOOKUP(BQ17,LISTAS!$AM$3:$AN$4,2,0)</f>
        <v>-2</v>
      </c>
      <c r="BS17" s="169">
        <f>IF(BR17=LISTAS!$AN$3,BP17,0)</f>
        <v>91</v>
      </c>
      <c r="BT17" s="169">
        <f>IF(BR17=LISTAS!$AN$4,BP17,0)</f>
        <v>0</v>
      </c>
      <c r="BU17" s="169" t="s">
        <v>197</v>
      </c>
      <c r="BV17" s="168" t="s">
        <v>196</v>
      </c>
      <c r="BW17" s="168" t="s">
        <v>13</v>
      </c>
      <c r="BX17" s="169">
        <f>VLOOKUP(BW17,LISTAS!$R$3:$S$5,2,0)</f>
        <v>10</v>
      </c>
      <c r="BY17" s="168" t="s">
        <v>16</v>
      </c>
      <c r="BZ17" s="169">
        <f>VLOOKUP(BY17,LISTAS!$T$3:$U$5,2,0)</f>
        <v>5</v>
      </c>
      <c r="CA17" s="168" t="s">
        <v>17</v>
      </c>
      <c r="CB17" s="168">
        <f>VLOOKUP(CA17,LISTAS!$V$3:$W$4,2,0)</f>
        <v>20</v>
      </c>
      <c r="CC17" s="169" t="s">
        <v>19</v>
      </c>
      <c r="CD17" s="169">
        <f>VLOOKUP(CC17,LISTAS!$X$3:$Y$4,2,0)</f>
        <v>10</v>
      </c>
      <c r="CE17" s="169" t="s">
        <v>19</v>
      </c>
      <c r="CF17" s="169">
        <f>VLOOKUP(CE17,LISTAS!$Z$3:$AA$4,2,0)</f>
        <v>10</v>
      </c>
      <c r="CG17" s="169" t="s">
        <v>125</v>
      </c>
      <c r="CH17" s="169">
        <f>VLOOKUP(CG17,LISTAS!$AC$3:$AD$9,2,0)</f>
        <v>100</v>
      </c>
      <c r="CI17" s="169">
        <f>+(BX17+BZ17+CB17+CD17+CF17)*LISTAS!$AG$4+(CH17*LISTAS!$AG$3)</f>
        <v>73</v>
      </c>
      <c r="CJ17" s="169" t="s">
        <v>56</v>
      </c>
      <c r="CK17" s="169">
        <f>VLOOKUP(CJ17,LISTAS!$AM$3:$AN$4,2,0)</f>
        <v>-1</v>
      </c>
      <c r="CL17" s="169">
        <f>IF(CK17=LISTAS!$AN$3,CI17,0)</f>
        <v>0</v>
      </c>
      <c r="CM17" s="169">
        <f>IF(CK17=LISTAS!$AN$4,CI17,0)</f>
        <v>73</v>
      </c>
      <c r="CN17" s="171"/>
      <c r="CO17" s="171"/>
      <c r="CP17" s="168"/>
      <c r="CQ17" s="169"/>
      <c r="CR17" s="168"/>
      <c r="CS17" s="169"/>
      <c r="CT17" s="168"/>
      <c r="CU17" s="168"/>
      <c r="CV17" s="169"/>
      <c r="CW17" s="169"/>
      <c r="CX17" s="169"/>
      <c r="CY17" s="169"/>
      <c r="CZ17" s="169"/>
      <c r="DA17" s="169"/>
      <c r="DB17" s="169"/>
      <c r="DC17" s="169"/>
      <c r="DD17" s="169"/>
      <c r="DE17" s="169"/>
      <c r="DF17" s="169"/>
      <c r="DG17" s="101"/>
      <c r="DH17" s="89">
        <f t="shared" si="0"/>
        <v>2</v>
      </c>
      <c r="DI17" s="89">
        <f t="shared" si="1"/>
        <v>2</v>
      </c>
      <c r="DJ17" s="89">
        <f t="shared" si="2"/>
        <v>91</v>
      </c>
      <c r="DK17" s="102">
        <f t="shared" si="3"/>
        <v>82</v>
      </c>
      <c r="DL17" s="89">
        <f>IFERROR(VLOOKUP(DJ17,LISTAS!$AP$3:$AT$7,5),"No aplica")</f>
        <v>3</v>
      </c>
      <c r="DM17" s="89">
        <f>IFERROR(VLOOKUP(DK17,LISTAS!$AP$3:$AT$7,5),"No aplica")</f>
        <v>3</v>
      </c>
      <c r="DN17" s="89">
        <f t="shared" si="4"/>
        <v>1</v>
      </c>
      <c r="DO17" s="89">
        <f t="shared" si="5"/>
        <v>1</v>
      </c>
      <c r="DP17" s="89">
        <f t="shared" si="6"/>
        <v>1</v>
      </c>
      <c r="DQ17" s="89">
        <f t="shared" si="7"/>
        <v>1</v>
      </c>
      <c r="DR17" s="89">
        <f t="shared" si="8"/>
        <v>1</v>
      </c>
      <c r="DS17" s="89">
        <f>VLOOKUP(DR17,LISTAS!$A$3:$H$7,8,0)</f>
        <v>0.33</v>
      </c>
      <c r="DT17" s="89">
        <f t="shared" si="9"/>
        <v>1</v>
      </c>
      <c r="DU17" s="89" t="str">
        <f t="shared" si="44"/>
        <v>11</v>
      </c>
      <c r="DV17" s="89" t="str">
        <f t="shared" si="11"/>
        <v>E</v>
      </c>
      <c r="DW17" s="89">
        <f t="shared" si="12"/>
        <v>30</v>
      </c>
      <c r="DX17" s="89" t="str">
        <f>VLOOKUP(DU17,LISTAS!$O$3:$P$27,2,0)</f>
        <v>B</v>
      </c>
      <c r="DY17" s="89">
        <f t="shared" si="13"/>
        <v>0.33</v>
      </c>
      <c r="DZ17" s="70"/>
    </row>
    <row r="18" spans="1:130" ht="63.75" customHeight="1" x14ac:dyDescent="0.3">
      <c r="A18" s="164">
        <v>9</v>
      </c>
      <c r="B18" s="188"/>
      <c r="C18" s="191"/>
      <c r="D18" s="166" t="s">
        <v>264</v>
      </c>
      <c r="E18" s="172" t="s">
        <v>145</v>
      </c>
      <c r="F18" s="167" t="s">
        <v>118</v>
      </c>
      <c r="G18" s="167" t="s">
        <v>241</v>
      </c>
      <c r="H18" s="167">
        <f>VLOOKUP(G18,LISTAS!$G$3:$I$7,3,0)</f>
        <v>4</v>
      </c>
      <c r="I18" s="167">
        <f>VLOOKUP(G18,LISTAS!$G$3:$H$7,2,0)</f>
        <v>7.5</v>
      </c>
      <c r="J18" s="167" t="s">
        <v>130</v>
      </c>
      <c r="K18" s="167" t="str">
        <f>VLOOKUP(J18,LISTAS!$K$3:$L$7,2,0)</f>
        <v>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</v>
      </c>
      <c r="L18" s="167">
        <f>VLOOKUP(J18,LISTAS!$K$3:$M$7,3,0)</f>
        <v>4</v>
      </c>
      <c r="M18" s="85" t="str">
        <f t="shared" si="34"/>
        <v>44</v>
      </c>
      <c r="N18" s="167" t="str">
        <f>VLOOKUP(M18,LISTAS!$O$3:$P$27,2,0)</f>
        <v>E</v>
      </c>
      <c r="O18" s="167">
        <f t="shared" ref="O18" si="49">+L18*I18</f>
        <v>30</v>
      </c>
      <c r="P18" s="168" t="s">
        <v>191</v>
      </c>
      <c r="Q18" s="168" t="s">
        <v>192</v>
      </c>
      <c r="R18" s="168" t="s">
        <v>11</v>
      </c>
      <c r="S18" s="169">
        <f>VLOOKUP(R18,LISTAS!$R$3:$S$5,2,0)</f>
        <v>40</v>
      </c>
      <c r="T18" s="168" t="s">
        <v>16</v>
      </c>
      <c r="U18" s="169">
        <f>VLOOKUP(T18,LISTAS!$T$3:$U$5,2,0)</f>
        <v>5</v>
      </c>
      <c r="V18" s="168" t="s">
        <v>17</v>
      </c>
      <c r="W18" s="168">
        <f>VLOOKUP(V18,LISTAS!$V$3:$W$4,2,0)</f>
        <v>20</v>
      </c>
      <c r="X18" s="169" t="s">
        <v>19</v>
      </c>
      <c r="Y18" s="169">
        <f>VLOOKUP(X18,LISTAS!$X$3:$Y$4,2,0)</f>
        <v>10</v>
      </c>
      <c r="Z18" s="169" t="s">
        <v>19</v>
      </c>
      <c r="AA18" s="169">
        <f>VLOOKUP(Z18,LISTAS!$Z$3:$AA$4,2,0)</f>
        <v>10</v>
      </c>
      <c r="AB18" s="169" t="s">
        <v>125</v>
      </c>
      <c r="AC18" s="169">
        <f>VLOOKUP(AB18,LISTAS!$AC$3:$AD$9,2,0)</f>
        <v>100</v>
      </c>
      <c r="AD18" s="169">
        <f>+(S18+U18+W18+Y18+AA18)*LISTAS!$AG$4+(AC18*LISTAS!$AG$3)</f>
        <v>91</v>
      </c>
      <c r="AE18" s="169" t="s">
        <v>55</v>
      </c>
      <c r="AF18" s="169">
        <f>VLOOKUP(AE18,LISTAS!$AM$3:$AN$4,2,0)</f>
        <v>-2</v>
      </c>
      <c r="AG18" s="169">
        <f>IF(AF18=LISTAS!$AN$3,AD18,0)</f>
        <v>91</v>
      </c>
      <c r="AH18" s="169">
        <f>IF(AF18=LISTAS!$AN$4,AD18,0)</f>
        <v>0</v>
      </c>
      <c r="AI18" s="169" t="s">
        <v>193</v>
      </c>
      <c r="AJ18" s="169" t="s">
        <v>194</v>
      </c>
      <c r="AK18" s="168" t="s">
        <v>11</v>
      </c>
      <c r="AL18" s="169">
        <f>VLOOKUP(AK18,LISTAS!$R$3:$S$5,2,0)</f>
        <v>40</v>
      </c>
      <c r="AM18" s="168" t="s">
        <v>16</v>
      </c>
      <c r="AN18" s="169">
        <f>VLOOKUP(AM18,LISTAS!$T$3:$U$5,2,0)</f>
        <v>5</v>
      </c>
      <c r="AO18" s="168" t="s">
        <v>17</v>
      </c>
      <c r="AP18" s="168">
        <f>VLOOKUP(AO18,LISTAS!$V$3:$W$4,2,0)</f>
        <v>20</v>
      </c>
      <c r="AQ18" s="169" t="s">
        <v>19</v>
      </c>
      <c r="AR18" s="169">
        <f>VLOOKUP(AQ18,LISTAS!$X$3:$Y$4,2,0)</f>
        <v>10</v>
      </c>
      <c r="AS18" s="169" t="s">
        <v>19</v>
      </c>
      <c r="AT18" s="169">
        <f>VLOOKUP(AS18,LISTAS!$Z$3:$AA$4,2,0)</f>
        <v>10</v>
      </c>
      <c r="AU18" s="169" t="s">
        <v>125</v>
      </c>
      <c r="AV18" s="169">
        <f>VLOOKUP(AU18,LISTAS!$AC$3:$AD$9,2,0)</f>
        <v>100</v>
      </c>
      <c r="AW18" s="169">
        <f>+(AL18+AN18+AP18+AR18+AT18)*LISTAS!$AG$4+(AV18*LISTAS!$AG$3)</f>
        <v>91</v>
      </c>
      <c r="AX18" s="169" t="s">
        <v>56</v>
      </c>
      <c r="AY18" s="169">
        <f>VLOOKUP(AX18,LISTAS!$AM$3:$AN$4,2,0)</f>
        <v>-1</v>
      </c>
      <c r="AZ18" s="169">
        <f>IF(AY18=LISTAS!$AN$3,AW18,0)</f>
        <v>0</v>
      </c>
      <c r="BA18" s="169">
        <f>IF(AY18=LISTAS!$AN$4,AW18,0)</f>
        <v>91</v>
      </c>
      <c r="BB18" s="168" t="s">
        <v>195</v>
      </c>
      <c r="BC18" s="168" t="s">
        <v>231</v>
      </c>
      <c r="BD18" s="168" t="s">
        <v>11</v>
      </c>
      <c r="BE18" s="169">
        <f>VLOOKUP(BD18,LISTAS!$R$3:$S$5,2,0)</f>
        <v>40</v>
      </c>
      <c r="BF18" s="168" t="s">
        <v>16</v>
      </c>
      <c r="BG18" s="169">
        <f>VLOOKUP(BF18,LISTAS!$T$3:$U$5,2,0)</f>
        <v>5</v>
      </c>
      <c r="BH18" s="168" t="s">
        <v>17</v>
      </c>
      <c r="BI18" s="168">
        <f>VLOOKUP(BH18,LISTAS!$V$3:$W$4,2,0)</f>
        <v>20</v>
      </c>
      <c r="BJ18" s="169" t="s">
        <v>19</v>
      </c>
      <c r="BK18" s="169">
        <f>VLOOKUP(BJ18,LISTAS!$X$3:$Y$4,2,0)</f>
        <v>10</v>
      </c>
      <c r="BL18" s="169" t="s">
        <v>19</v>
      </c>
      <c r="BM18" s="169">
        <f>VLOOKUP(BL18,LISTAS!$Z$3:$AA$4,2,0)</f>
        <v>10</v>
      </c>
      <c r="BN18" s="169" t="s">
        <v>125</v>
      </c>
      <c r="BO18" s="169">
        <f>VLOOKUP(BN18,LISTAS!$AC$3:$AD$9,2,0)</f>
        <v>100</v>
      </c>
      <c r="BP18" s="169">
        <f>+(BE18+BG18+BI18+BK18+BM18)*LISTAS!$AG$4+(BO18*LISTAS!$AG$3)</f>
        <v>91</v>
      </c>
      <c r="BQ18" s="169" t="s">
        <v>55</v>
      </c>
      <c r="BR18" s="169">
        <f>VLOOKUP(BQ18,LISTAS!$AM$3:$AN$4,2,0)</f>
        <v>-2</v>
      </c>
      <c r="BS18" s="169">
        <f>IF(BR18=LISTAS!$AN$3,BP18,0)</f>
        <v>91</v>
      </c>
      <c r="BT18" s="169">
        <f>IF(BR18=LISTAS!$AN$4,BP18,0)</f>
        <v>0</v>
      </c>
      <c r="BU18" s="169" t="s">
        <v>197</v>
      </c>
      <c r="BV18" s="168" t="s">
        <v>196</v>
      </c>
      <c r="BW18" s="168" t="s">
        <v>13</v>
      </c>
      <c r="BX18" s="169">
        <f>VLOOKUP(BW18,LISTAS!$R$3:$S$5,2,0)</f>
        <v>10</v>
      </c>
      <c r="BY18" s="168" t="s">
        <v>16</v>
      </c>
      <c r="BZ18" s="169">
        <f>VLOOKUP(BY18,LISTAS!$T$3:$U$5,2,0)</f>
        <v>5</v>
      </c>
      <c r="CA18" s="168" t="s">
        <v>17</v>
      </c>
      <c r="CB18" s="168">
        <f>VLOOKUP(CA18,LISTAS!$V$3:$W$4,2,0)</f>
        <v>20</v>
      </c>
      <c r="CC18" s="169" t="s">
        <v>19</v>
      </c>
      <c r="CD18" s="169">
        <f>VLOOKUP(CC18,LISTAS!$X$3:$Y$4,2,0)</f>
        <v>10</v>
      </c>
      <c r="CE18" s="169" t="s">
        <v>19</v>
      </c>
      <c r="CF18" s="169">
        <f>VLOOKUP(CE18,LISTAS!$Z$3:$AA$4,2,0)</f>
        <v>10</v>
      </c>
      <c r="CG18" s="169" t="s">
        <v>125</v>
      </c>
      <c r="CH18" s="169">
        <f>VLOOKUP(CG18,LISTAS!$AC$3:$AD$9,2,0)</f>
        <v>100</v>
      </c>
      <c r="CI18" s="169">
        <f>+(BX18+BZ18+CB18+CD18+CF18)*LISTAS!$AG$4+(CH18*LISTAS!$AG$3)</f>
        <v>73</v>
      </c>
      <c r="CJ18" s="169" t="s">
        <v>56</v>
      </c>
      <c r="CK18" s="169">
        <f>VLOOKUP(CJ18,LISTAS!$AM$3:$AN$4,2,0)</f>
        <v>-1</v>
      </c>
      <c r="CL18" s="169">
        <f>IF(CK18=LISTAS!$AN$3,CI18,0)</f>
        <v>0</v>
      </c>
      <c r="CM18" s="169">
        <f>IF(CK18=LISTAS!$AN$4,CI18,0)</f>
        <v>73</v>
      </c>
      <c r="CN18" s="171"/>
      <c r="CO18" s="171"/>
      <c r="CP18" s="168"/>
      <c r="CQ18" s="169"/>
      <c r="CR18" s="168"/>
      <c r="CS18" s="169"/>
      <c r="CT18" s="168"/>
      <c r="CU18" s="168"/>
      <c r="CV18" s="169"/>
      <c r="CW18" s="169"/>
      <c r="CX18" s="169"/>
      <c r="CY18" s="169"/>
      <c r="CZ18" s="169"/>
      <c r="DA18" s="169"/>
      <c r="DB18" s="169"/>
      <c r="DC18" s="169"/>
      <c r="DD18" s="169"/>
      <c r="DE18" s="169"/>
      <c r="DF18" s="169"/>
      <c r="DG18" s="101"/>
      <c r="DH18" s="89">
        <f t="shared" ref="DH18" si="50">COUNTIF(R18:DF18,-2)</f>
        <v>2</v>
      </c>
      <c r="DI18" s="89">
        <f t="shared" ref="DI18" si="51">COUNTIF(R18:DF18,-1)</f>
        <v>2</v>
      </c>
      <c r="DJ18" s="89">
        <f t="shared" ref="DJ18" si="52">IFERROR((DE18+CL18+BS18+AZ18+AG18)/DH18,"No aplica")</f>
        <v>91</v>
      </c>
      <c r="DK18" s="102">
        <f t="shared" ref="DK18" si="53">IFERROR(+(DF18+CM18+BT18+BA18+AH18)/DI18,"No aplica")</f>
        <v>82</v>
      </c>
      <c r="DL18" s="89">
        <f>IFERROR(VLOOKUP(DJ18,LISTAS!$AP$3:$AT$7,5),"No aplica")</f>
        <v>3</v>
      </c>
      <c r="DM18" s="89">
        <f>IFERROR(VLOOKUP(DK18,LISTAS!$AP$3:$AT$7,5),"No aplica")</f>
        <v>3</v>
      </c>
      <c r="DN18" s="89">
        <f t="shared" ref="DN18" si="54">IFERROR(+H18-DL18,H18)</f>
        <v>1</v>
      </c>
      <c r="DO18" s="89">
        <f t="shared" ref="DO18" si="55">IF(DN18&gt;0,DN18,1)</f>
        <v>1</v>
      </c>
      <c r="DP18" s="89">
        <f t="shared" ref="DP18" si="56">IFERROR(+L18-DM18,L18)</f>
        <v>1</v>
      </c>
      <c r="DQ18" s="89">
        <f t="shared" ref="DQ18" si="57">IF(DP18&gt;0,DP18,1)</f>
        <v>1</v>
      </c>
      <c r="DR18" s="89">
        <f t="shared" ref="DR18" si="58">+DO18</f>
        <v>1</v>
      </c>
      <c r="DS18" s="89">
        <f>VLOOKUP(DR18,LISTAS!$A$3:$H$7,8,0)</f>
        <v>0.33</v>
      </c>
      <c r="DT18" s="89">
        <f t="shared" ref="DT18" si="59">+DQ18</f>
        <v>1</v>
      </c>
      <c r="DU18" s="89" t="str">
        <f t="shared" si="44"/>
        <v>11</v>
      </c>
      <c r="DV18" s="89" t="str">
        <f t="shared" ref="DV18" si="60">+N18</f>
        <v>E</v>
      </c>
      <c r="DW18" s="89">
        <f t="shared" ref="DW18" si="61">+O18</f>
        <v>30</v>
      </c>
      <c r="DX18" s="89" t="str">
        <f>VLOOKUP(DU18,LISTAS!$O$3:$P$27,2,0)</f>
        <v>B</v>
      </c>
      <c r="DY18" s="89">
        <f t="shared" ref="DY18" si="62">+DS18*DT18</f>
        <v>0.33</v>
      </c>
      <c r="DZ18" s="70"/>
    </row>
    <row r="19" spans="1:130" ht="63.75" customHeight="1" x14ac:dyDescent="0.3">
      <c r="A19" s="164">
        <v>9</v>
      </c>
      <c r="B19" s="189"/>
      <c r="C19" s="192"/>
      <c r="D19" s="166" t="s">
        <v>156</v>
      </c>
      <c r="E19" s="166" t="s">
        <v>198</v>
      </c>
      <c r="F19" s="167" t="s">
        <v>117</v>
      </c>
      <c r="G19" s="167" t="s">
        <v>241</v>
      </c>
      <c r="H19" s="167">
        <f>VLOOKUP(G19,LISTAS!$G$3:$I$7,3,0)</f>
        <v>4</v>
      </c>
      <c r="I19" s="167">
        <f>VLOOKUP(G19,LISTAS!$G$3:$H$7,2,0)</f>
        <v>7.5</v>
      </c>
      <c r="J19" s="167" t="s">
        <v>130</v>
      </c>
      <c r="K19" s="167" t="str">
        <f>VLOOKUP(J19,LISTAS!$K$3:$L$7,2,0)</f>
        <v>Afecta la imagen de la entidad ante los asociados y ante los entes de control y vigilancia, genera sanciones, perdidas o multaspor mas del 0.5% hasta por el 1.0% del patrimonio tecnico del año anterior, los efectos del riesgo trascienden  y afectan el ingreso de asociados y vinculacion con nuevos productos afectando la estabilidad de la entidad</v>
      </c>
      <c r="L19" s="167">
        <f>VLOOKUP(J19,LISTAS!$K$3:$M$7,3,0)</f>
        <v>4</v>
      </c>
      <c r="M19" s="85" t="str">
        <f t="shared" si="34"/>
        <v>44</v>
      </c>
      <c r="N19" s="167" t="str">
        <f>VLOOKUP(M19,LISTAS!$O$3:$P$27,2,0)</f>
        <v>E</v>
      </c>
      <c r="O19" s="167">
        <f>+L19*I19</f>
        <v>30</v>
      </c>
      <c r="P19" s="168" t="s">
        <v>200</v>
      </c>
      <c r="Q19" s="168" t="s">
        <v>199</v>
      </c>
      <c r="R19" s="168" t="s">
        <v>11</v>
      </c>
      <c r="S19" s="169">
        <f>VLOOKUP(R19,LISTAS!$R$3:$S$5,2,0)</f>
        <v>40</v>
      </c>
      <c r="T19" s="168" t="s">
        <v>16</v>
      </c>
      <c r="U19" s="169">
        <f>VLOOKUP(T19,LISTAS!$T$3:$U$5,2,0)</f>
        <v>5</v>
      </c>
      <c r="V19" s="168" t="s">
        <v>17</v>
      </c>
      <c r="W19" s="168">
        <f>VLOOKUP(V19,LISTAS!$V$3:$W$4,2,0)</f>
        <v>20</v>
      </c>
      <c r="X19" s="169" t="s">
        <v>19</v>
      </c>
      <c r="Y19" s="169">
        <f>VLOOKUP(X19,LISTAS!$X$3:$Y$4,2,0)</f>
        <v>10</v>
      </c>
      <c r="Z19" s="169" t="s">
        <v>19</v>
      </c>
      <c r="AA19" s="169">
        <f>VLOOKUP(Z19,LISTAS!$Z$3:$AA$4,2,0)</f>
        <v>10</v>
      </c>
      <c r="AB19" s="169" t="s">
        <v>123</v>
      </c>
      <c r="AC19" s="169">
        <f>VLOOKUP(AB19,LISTAS!$AC$3:$AD$9,2,0)</f>
        <v>80</v>
      </c>
      <c r="AD19" s="169">
        <f>+(S19+U19+W19+Y19+AA19)*LISTAS!$AG$4+(AC19*LISTAS!$AG$3)</f>
        <v>83</v>
      </c>
      <c r="AE19" s="169" t="s">
        <v>55</v>
      </c>
      <c r="AF19" s="169">
        <f>VLOOKUP(AE19,LISTAS!$AM$3:$AN$4,2,0)</f>
        <v>-2</v>
      </c>
      <c r="AG19" s="169">
        <f>IF(AF19=LISTAS!$AN$3,AD19,0)</f>
        <v>83</v>
      </c>
      <c r="AH19" s="169">
        <f>IF(AF19=LISTAS!$AN$4,AD19,0)</f>
        <v>0</v>
      </c>
      <c r="AI19" s="169" t="s">
        <v>193</v>
      </c>
      <c r="AJ19" s="169" t="s">
        <v>194</v>
      </c>
      <c r="AK19" s="168" t="s">
        <v>11</v>
      </c>
      <c r="AL19" s="169">
        <f>VLOOKUP(AK19,LISTAS!$R$3:$S$5,2,0)</f>
        <v>40</v>
      </c>
      <c r="AM19" s="168" t="s">
        <v>16</v>
      </c>
      <c r="AN19" s="169">
        <f>VLOOKUP(AM19,LISTAS!$T$3:$U$5,2,0)</f>
        <v>5</v>
      </c>
      <c r="AO19" s="168" t="s">
        <v>17</v>
      </c>
      <c r="AP19" s="168">
        <f>VLOOKUP(AO19,LISTAS!$V$3:$W$4,2,0)</f>
        <v>20</v>
      </c>
      <c r="AQ19" s="169" t="s">
        <v>19</v>
      </c>
      <c r="AR19" s="169">
        <f>VLOOKUP(AQ19,LISTAS!$X$3:$Y$4,2,0)</f>
        <v>10</v>
      </c>
      <c r="AS19" s="169" t="s">
        <v>19</v>
      </c>
      <c r="AT19" s="169">
        <f>VLOOKUP(AS19,LISTAS!$Z$3:$AA$4,2,0)</f>
        <v>10</v>
      </c>
      <c r="AU19" s="169" t="s">
        <v>125</v>
      </c>
      <c r="AV19" s="169">
        <f>VLOOKUP(AU19,LISTAS!$AC$3:$AD$9,2,0)</f>
        <v>100</v>
      </c>
      <c r="AW19" s="169">
        <f>+(AL19+AN19+AP19+AR19+AT19)*LISTAS!$AG$4+(AV19*LISTAS!$AG$3)</f>
        <v>91</v>
      </c>
      <c r="AX19" s="169" t="s">
        <v>56</v>
      </c>
      <c r="AY19" s="169">
        <f>VLOOKUP(AX19,LISTAS!$AM$3:$AN$4,2,0)</f>
        <v>-1</v>
      </c>
      <c r="AZ19" s="169">
        <f>IF(AY19=LISTAS!$AN$3,AW19,0)</f>
        <v>0</v>
      </c>
      <c r="BA19" s="169">
        <f>IF(AY19=LISTAS!$AN$4,AW19,0)</f>
        <v>91</v>
      </c>
      <c r="BB19" s="169" t="s">
        <v>193</v>
      </c>
      <c r="BC19" s="169" t="s">
        <v>194</v>
      </c>
      <c r="BD19" s="168" t="s">
        <v>11</v>
      </c>
      <c r="BE19" s="169">
        <f>VLOOKUP(BD19,LISTAS!$R$3:$S$5,2,0)</f>
        <v>40</v>
      </c>
      <c r="BF19" s="168" t="s">
        <v>16</v>
      </c>
      <c r="BG19" s="169">
        <f>VLOOKUP(BF19,LISTAS!$T$3:$U$5,2,0)</f>
        <v>5</v>
      </c>
      <c r="BH19" s="168" t="s">
        <v>17</v>
      </c>
      <c r="BI19" s="168">
        <f>VLOOKUP(BH19,LISTAS!$V$3:$W$4,2,0)</f>
        <v>20</v>
      </c>
      <c r="BJ19" s="169" t="s">
        <v>19</v>
      </c>
      <c r="BK19" s="169">
        <f>VLOOKUP(BJ19,LISTAS!$X$3:$Y$4,2,0)</f>
        <v>10</v>
      </c>
      <c r="BL19" s="169" t="s">
        <v>19</v>
      </c>
      <c r="BM19" s="169">
        <f>VLOOKUP(BL19,LISTAS!$Z$3:$AA$4,2,0)</f>
        <v>10</v>
      </c>
      <c r="BN19" s="169" t="s">
        <v>125</v>
      </c>
      <c r="BO19" s="169">
        <f>VLOOKUP(BN19,LISTAS!$AC$3:$AD$9,2,0)</f>
        <v>100</v>
      </c>
      <c r="BP19" s="169">
        <f>+(BE19+BG19+BI19+BK19+BM19)*LISTAS!$AG$4+(BO19*LISTAS!$AG$3)</f>
        <v>91</v>
      </c>
      <c r="BQ19" s="169" t="s">
        <v>56</v>
      </c>
      <c r="BR19" s="169">
        <f>VLOOKUP(BQ19,LISTAS!$AM$3:$AN$4,2,0)</f>
        <v>-1</v>
      </c>
      <c r="BS19" s="169">
        <f>IF(BR19=LISTAS!$AN$3,BP19,0)</f>
        <v>0</v>
      </c>
      <c r="BT19" s="169">
        <f>IF(BR19=LISTAS!$AN$4,BP19,0)</f>
        <v>91</v>
      </c>
      <c r="BU19" s="168"/>
      <c r="BV19" s="168"/>
      <c r="BW19" s="168"/>
      <c r="BX19" s="169"/>
      <c r="BY19" s="168"/>
      <c r="BZ19" s="169"/>
      <c r="CA19" s="168"/>
      <c r="CB19" s="168"/>
      <c r="CC19" s="169"/>
      <c r="CD19" s="169"/>
      <c r="CE19" s="169"/>
      <c r="CF19" s="169"/>
      <c r="CG19" s="169"/>
      <c r="CH19" s="169"/>
      <c r="CI19" s="169"/>
      <c r="CJ19" s="169"/>
      <c r="CK19" s="169"/>
      <c r="CL19" s="169"/>
      <c r="CM19" s="169"/>
      <c r="CN19" s="168"/>
      <c r="CO19" s="168"/>
      <c r="CP19" s="168"/>
      <c r="CQ19" s="169"/>
      <c r="CR19" s="168"/>
      <c r="CS19" s="169"/>
      <c r="CT19" s="168"/>
      <c r="CU19" s="168"/>
      <c r="CV19" s="169"/>
      <c r="CW19" s="169"/>
      <c r="CX19" s="169"/>
      <c r="CY19" s="169"/>
      <c r="CZ19" s="169"/>
      <c r="DA19" s="169"/>
      <c r="DB19" s="169"/>
      <c r="DC19" s="169"/>
      <c r="DD19" s="169"/>
      <c r="DE19" s="169"/>
      <c r="DF19" s="169"/>
      <c r="DG19" s="101"/>
      <c r="DH19" s="89">
        <f t="shared" si="0"/>
        <v>1</v>
      </c>
      <c r="DI19" s="89">
        <f t="shared" si="1"/>
        <v>2</v>
      </c>
      <c r="DJ19" s="89">
        <f t="shared" si="2"/>
        <v>83</v>
      </c>
      <c r="DK19" s="102">
        <f t="shared" si="3"/>
        <v>91</v>
      </c>
      <c r="DL19" s="89">
        <f>IFERROR(VLOOKUP(DJ19,LISTAS!$AP$3:$AT$7,5),"No aplica")</f>
        <v>3</v>
      </c>
      <c r="DM19" s="89">
        <f>IFERROR(VLOOKUP(DK19,LISTAS!$AP$3:$AT$7,5),"No aplica")</f>
        <v>3</v>
      </c>
      <c r="DN19" s="89">
        <f t="shared" si="4"/>
        <v>1</v>
      </c>
      <c r="DO19" s="89">
        <f t="shared" si="5"/>
        <v>1</v>
      </c>
      <c r="DP19" s="89">
        <f t="shared" si="6"/>
        <v>1</v>
      </c>
      <c r="DQ19" s="89">
        <f t="shared" si="7"/>
        <v>1</v>
      </c>
      <c r="DR19" s="89">
        <f t="shared" si="8"/>
        <v>1</v>
      </c>
      <c r="DS19" s="89">
        <f>VLOOKUP(DR19,LISTAS!$A$3:$H$7,8,0)</f>
        <v>0.33</v>
      </c>
      <c r="DT19" s="89">
        <f t="shared" si="9"/>
        <v>1</v>
      </c>
      <c r="DU19" s="89" t="str">
        <f t="shared" si="44"/>
        <v>11</v>
      </c>
      <c r="DV19" s="89" t="str">
        <f t="shared" si="11"/>
        <v>E</v>
      </c>
      <c r="DW19" s="89">
        <f t="shared" si="12"/>
        <v>30</v>
      </c>
      <c r="DX19" s="89" t="str">
        <f>VLOOKUP(DU19,LISTAS!$O$3:$P$27,2,0)</f>
        <v>B</v>
      </c>
      <c r="DY19" s="89">
        <f t="shared" si="13"/>
        <v>0.33</v>
      </c>
      <c r="DZ19" s="70"/>
    </row>
    <row r="20" spans="1:130" ht="63.75" customHeight="1" x14ac:dyDescent="0.3">
      <c r="A20" s="164">
        <v>10</v>
      </c>
      <c r="B20" s="165" t="s">
        <v>226</v>
      </c>
      <c r="C20" s="166" t="s">
        <v>158</v>
      </c>
      <c r="D20" s="166" t="s">
        <v>265</v>
      </c>
      <c r="E20" s="166" t="s">
        <v>201</v>
      </c>
      <c r="F20" s="167" t="s">
        <v>117</v>
      </c>
      <c r="G20" s="167" t="s">
        <v>241</v>
      </c>
      <c r="H20" s="167">
        <f>VLOOKUP(G20,LISTAS!$G$3:$I$7,3,0)</f>
        <v>4</v>
      </c>
      <c r="I20" s="167">
        <f>VLOOKUP(G20,LISTAS!$G$3:$H$7,2,0)</f>
        <v>7.5</v>
      </c>
      <c r="J20" s="167" t="s">
        <v>86</v>
      </c>
      <c r="K20" s="167" t="str">
        <f>VLOOKUP(J20,LISTAS!$K$3:$L$7,2,0)</f>
        <v>Afecta altamente la imagen de la entidad ante los asociados y ante los entes de control y vigilancia y se puede generar perdida de asociados Genera sanciones o multas por mas del 1% del patrimonio tecnico del año anterior los efectos del riesgo trascienden  y afectan el ingreso de asociados y vinculacion con nuevos productos y se puede generar  perdida de asociados afectando  gravenente la estabilidad de la entidad</v>
      </c>
      <c r="L20" s="167">
        <f>VLOOKUP(J20,LISTAS!$K$3:$M$7,3,0)</f>
        <v>5</v>
      </c>
      <c r="M20" s="85" t="str">
        <f t="shared" si="34"/>
        <v>54</v>
      </c>
      <c r="N20" s="167" t="str">
        <f>VLOOKUP(M20,LISTAS!$O$3:$P$27,2,0)</f>
        <v>E</v>
      </c>
      <c r="O20" s="167">
        <f t="shared" ref="O20" si="63">+L20*I20</f>
        <v>37.5</v>
      </c>
      <c r="P20" s="168" t="s">
        <v>202</v>
      </c>
      <c r="Q20" s="168" t="s">
        <v>203</v>
      </c>
      <c r="R20" s="168" t="s">
        <v>11</v>
      </c>
      <c r="S20" s="169">
        <f>VLOOKUP(R20,LISTAS!$R$3:$S$5,2,0)</f>
        <v>40</v>
      </c>
      <c r="T20" s="168" t="s">
        <v>16</v>
      </c>
      <c r="U20" s="169">
        <f>VLOOKUP(T20,LISTAS!$T$3:$U$5,2,0)</f>
        <v>5</v>
      </c>
      <c r="V20" s="168" t="s">
        <v>17</v>
      </c>
      <c r="W20" s="168">
        <f>VLOOKUP(V20,LISTAS!$V$3:$W$4,2,0)</f>
        <v>20</v>
      </c>
      <c r="X20" s="169" t="s">
        <v>19</v>
      </c>
      <c r="Y20" s="169">
        <f>VLOOKUP(X20,LISTAS!$X$3:$Y$4,2,0)</f>
        <v>10</v>
      </c>
      <c r="Z20" s="169" t="s">
        <v>19</v>
      </c>
      <c r="AA20" s="169">
        <f>VLOOKUP(Z20,LISTAS!$Z$3:$AA$4,2,0)</f>
        <v>10</v>
      </c>
      <c r="AB20" s="169" t="s">
        <v>125</v>
      </c>
      <c r="AC20" s="169">
        <f>VLOOKUP(AB20,LISTAS!$AC$3:$AD$9,2,0)</f>
        <v>100</v>
      </c>
      <c r="AD20" s="169">
        <f>+(S20+U20+W20+Y20+AA20)*LISTAS!$AG$4+(AC20*LISTAS!$AG$3)</f>
        <v>91</v>
      </c>
      <c r="AE20" s="169" t="s">
        <v>55</v>
      </c>
      <c r="AF20" s="169">
        <f>VLOOKUP(AE20,LISTAS!$AM$3:$AN$4,2,0)</f>
        <v>-2</v>
      </c>
      <c r="AG20" s="169">
        <f>IF(AF20=LISTAS!$AN$3,AD20,0)</f>
        <v>91</v>
      </c>
      <c r="AH20" s="169">
        <f>IF(AF20=LISTAS!$AN$4,AD20,0)</f>
        <v>0</v>
      </c>
      <c r="AI20" s="165" t="s">
        <v>204</v>
      </c>
      <c r="AJ20" s="175" t="s">
        <v>205</v>
      </c>
      <c r="AK20" s="168" t="s">
        <v>12</v>
      </c>
      <c r="AL20" s="169">
        <f>VLOOKUP(AK20,LISTAS!$R$3:$S$5,2,0)</f>
        <v>30</v>
      </c>
      <c r="AM20" s="168" t="s">
        <v>16</v>
      </c>
      <c r="AN20" s="169">
        <f>VLOOKUP(AM20,LISTAS!$T$3:$U$5,2,0)</f>
        <v>5</v>
      </c>
      <c r="AO20" s="168" t="s">
        <v>17</v>
      </c>
      <c r="AP20" s="168">
        <f>VLOOKUP(AO20,LISTAS!$V$3:$W$4,2,0)</f>
        <v>20</v>
      </c>
      <c r="AQ20" s="169" t="s">
        <v>19</v>
      </c>
      <c r="AR20" s="169">
        <f>VLOOKUP(AQ20,LISTAS!$X$3:$Y$4,2,0)</f>
        <v>10</v>
      </c>
      <c r="AS20" s="169" t="s">
        <v>19</v>
      </c>
      <c r="AT20" s="169">
        <f>VLOOKUP(AS20,LISTAS!$Z$3:$AA$4,2,0)</f>
        <v>10</v>
      </c>
      <c r="AU20" s="169" t="s">
        <v>125</v>
      </c>
      <c r="AV20" s="169">
        <f>VLOOKUP(AU20,LISTAS!$AC$3:$AD$9,2,0)</f>
        <v>100</v>
      </c>
      <c r="AW20" s="169">
        <f>+(AL20+AN20+AP20+AR20+AT20)*LISTAS!$AG$4+(AV20*LISTAS!$AG$3)</f>
        <v>85</v>
      </c>
      <c r="AX20" s="169" t="s">
        <v>56</v>
      </c>
      <c r="AY20" s="169">
        <f>VLOOKUP(AX20,LISTAS!$AM$3:$AN$4,2,0)</f>
        <v>-1</v>
      </c>
      <c r="AZ20" s="169">
        <f>IF(AY20=LISTAS!$AN$3,AW20,0)</f>
        <v>0</v>
      </c>
      <c r="BA20" s="169">
        <f>IF(AY20=LISTAS!$AN$4,AW20,0)</f>
        <v>85</v>
      </c>
      <c r="BB20" s="168"/>
      <c r="BC20" s="168"/>
      <c r="BD20" s="168"/>
      <c r="BE20" s="169"/>
      <c r="BF20" s="168"/>
      <c r="BG20" s="169"/>
      <c r="BH20" s="168"/>
      <c r="BI20" s="168"/>
      <c r="BJ20" s="169"/>
      <c r="BK20" s="169"/>
      <c r="BL20" s="169"/>
      <c r="BM20" s="169"/>
      <c r="BN20" s="169"/>
      <c r="BO20" s="169"/>
      <c r="BP20" s="169"/>
      <c r="BQ20" s="169"/>
      <c r="BR20" s="169"/>
      <c r="BS20" s="169"/>
      <c r="BT20" s="169"/>
      <c r="BU20" s="168"/>
      <c r="BV20" s="168"/>
      <c r="BW20" s="168"/>
      <c r="BX20" s="169"/>
      <c r="BY20" s="168"/>
      <c r="BZ20" s="169"/>
      <c r="CA20" s="168"/>
      <c r="CB20" s="168"/>
      <c r="CC20" s="169"/>
      <c r="CD20" s="169"/>
      <c r="CE20" s="169"/>
      <c r="CF20" s="169"/>
      <c r="CG20" s="169"/>
      <c r="CH20" s="169"/>
      <c r="CI20" s="169"/>
      <c r="CJ20" s="169"/>
      <c r="CK20" s="169"/>
      <c r="CL20" s="169"/>
      <c r="CM20" s="169"/>
      <c r="CN20" s="168"/>
      <c r="CO20" s="168"/>
      <c r="CP20" s="168"/>
      <c r="CQ20" s="169"/>
      <c r="CR20" s="168"/>
      <c r="CS20" s="169"/>
      <c r="CT20" s="168"/>
      <c r="CU20" s="168"/>
      <c r="CV20" s="169"/>
      <c r="CW20" s="169"/>
      <c r="CX20" s="169"/>
      <c r="CY20" s="169"/>
      <c r="CZ20" s="169"/>
      <c r="DA20" s="169"/>
      <c r="DB20" s="169"/>
      <c r="DC20" s="169"/>
      <c r="DD20" s="169"/>
      <c r="DE20" s="169"/>
      <c r="DF20" s="169"/>
      <c r="DG20" s="101"/>
      <c r="DH20" s="89">
        <f t="shared" si="0"/>
        <v>1</v>
      </c>
      <c r="DI20" s="89">
        <f t="shared" si="1"/>
        <v>1</v>
      </c>
      <c r="DJ20" s="89">
        <f t="shared" si="2"/>
        <v>91</v>
      </c>
      <c r="DK20" s="102">
        <f t="shared" si="3"/>
        <v>85</v>
      </c>
      <c r="DL20" s="89">
        <f>IFERROR(VLOOKUP(DJ20,LISTAS!$AP$3:$AT$7,5),"No aplica")</f>
        <v>3</v>
      </c>
      <c r="DM20" s="89">
        <f>IFERROR(VLOOKUP(DK20,LISTAS!$AP$3:$AT$7,5),"No aplica")</f>
        <v>3</v>
      </c>
      <c r="DN20" s="89">
        <f t="shared" si="4"/>
        <v>1</v>
      </c>
      <c r="DO20" s="89">
        <f t="shared" si="5"/>
        <v>1</v>
      </c>
      <c r="DP20" s="89">
        <f t="shared" si="6"/>
        <v>2</v>
      </c>
      <c r="DQ20" s="89">
        <f t="shared" si="7"/>
        <v>2</v>
      </c>
      <c r="DR20" s="89">
        <f t="shared" si="8"/>
        <v>1</v>
      </c>
      <c r="DS20" s="89">
        <f>VLOOKUP(DR20,LISTAS!$A$3:$H$7,8,0)</f>
        <v>0.33</v>
      </c>
      <c r="DT20" s="89">
        <f t="shared" si="9"/>
        <v>2</v>
      </c>
      <c r="DU20" s="89" t="str">
        <f t="shared" si="44"/>
        <v>21</v>
      </c>
      <c r="DV20" s="89" t="str">
        <f t="shared" si="11"/>
        <v>E</v>
      </c>
      <c r="DW20" s="89">
        <f t="shared" si="12"/>
        <v>37.5</v>
      </c>
      <c r="DX20" s="89" t="str">
        <f>VLOOKUP(DU20,LISTAS!$O$3:$P$27,2,0)</f>
        <v>B</v>
      </c>
      <c r="DY20" s="89">
        <f t="shared" si="13"/>
        <v>0.66</v>
      </c>
      <c r="DZ20" s="70"/>
    </row>
    <row r="21" spans="1:130" s="181" customFormat="1" ht="63.75" customHeight="1" thickBot="1" x14ac:dyDescent="0.35">
      <c r="A21" s="176"/>
      <c r="B21" s="177"/>
      <c r="C21" s="176"/>
      <c r="D21" s="176"/>
      <c r="E21" s="176"/>
      <c r="F21" s="176"/>
      <c r="G21" s="176"/>
      <c r="H21" s="176">
        <f>AVERAGE(H7:H20)</f>
        <v>3.7857142857142856</v>
      </c>
      <c r="I21" s="176"/>
      <c r="J21" s="176"/>
      <c r="K21" s="176"/>
      <c r="L21" s="176">
        <f>AVERAGE(L7:L20)</f>
        <v>4</v>
      </c>
      <c r="M21" s="178"/>
      <c r="N21" s="176"/>
      <c r="O21" s="176"/>
      <c r="P21" s="179"/>
      <c r="Q21" s="176"/>
      <c r="R21" s="176"/>
      <c r="S21" s="180"/>
      <c r="T21" s="176"/>
      <c r="U21" s="180"/>
      <c r="V21" s="176"/>
      <c r="W21" s="176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76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76"/>
      <c r="BA21" s="176"/>
      <c r="BB21" s="176"/>
      <c r="BC21" s="176"/>
      <c r="BD21" s="176"/>
      <c r="BE21" s="176"/>
      <c r="BF21" s="176"/>
      <c r="BG21" s="176"/>
      <c r="BH21" s="176"/>
      <c r="BI21" s="176"/>
      <c r="BJ21" s="176"/>
      <c r="BK21" s="176"/>
      <c r="BL21" s="176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  <c r="BW21" s="176"/>
      <c r="BX21" s="176"/>
      <c r="BY21" s="176"/>
      <c r="BZ21" s="176"/>
      <c r="CA21" s="176"/>
      <c r="CB21" s="176"/>
      <c r="CC21" s="176"/>
      <c r="CD21" s="176"/>
      <c r="CE21" s="176"/>
      <c r="CF21" s="176"/>
      <c r="CG21" s="176"/>
      <c r="CH21" s="176"/>
      <c r="CI21" s="176"/>
      <c r="CJ21" s="176"/>
      <c r="CK21" s="176"/>
      <c r="CL21" s="176"/>
      <c r="CM21" s="176"/>
      <c r="CN21" s="176"/>
      <c r="CO21" s="176"/>
      <c r="CP21" s="176"/>
      <c r="CQ21" s="176"/>
      <c r="CR21" s="176"/>
      <c r="CS21" s="176"/>
      <c r="CT21" s="176"/>
      <c r="CU21" s="176"/>
      <c r="CV21" s="176"/>
      <c r="CW21" s="176"/>
      <c r="CX21" s="176"/>
      <c r="CY21" s="176"/>
      <c r="CZ21" s="176"/>
      <c r="DA21" s="176"/>
      <c r="DB21" s="176"/>
      <c r="DC21" s="176"/>
      <c r="DD21" s="176"/>
      <c r="DE21" s="176"/>
      <c r="DF21" s="176"/>
      <c r="DG21" s="134"/>
      <c r="DH21" s="135"/>
      <c r="DI21" s="135"/>
      <c r="DJ21" s="136"/>
      <c r="DK21" s="137"/>
      <c r="DL21" s="136"/>
      <c r="DM21" s="136"/>
      <c r="DN21" s="136"/>
      <c r="DO21" s="136"/>
      <c r="DP21" s="134"/>
      <c r="DQ21" s="136"/>
      <c r="DR21" s="134">
        <f>AVERAGE(DR7:DR20)</f>
        <v>1.4285714285714286</v>
      </c>
      <c r="DS21" s="133"/>
      <c r="DT21" s="134">
        <f>AVERAGE(DT7:DT17)</f>
        <v>1.7272727272727273</v>
      </c>
      <c r="DU21" s="133"/>
      <c r="DV21" s="133"/>
      <c r="DW21" s="133"/>
      <c r="DX21" s="133"/>
      <c r="DY21" s="133"/>
    </row>
    <row r="22" spans="1:130" ht="63.75" customHeight="1" thickBot="1" x14ac:dyDescent="0.35">
      <c r="DW22" s="86">
        <f>SUM(DW7:DW20)</f>
        <v>351.5</v>
      </c>
      <c r="DY22" s="86">
        <f>SUM(DY7:DY20)</f>
        <v>13.950000000000001</v>
      </c>
    </row>
  </sheetData>
  <mergeCells count="7">
    <mergeCell ref="B16:B19"/>
    <mergeCell ref="C16:C19"/>
    <mergeCell ref="B1:C1"/>
    <mergeCell ref="B4:B5"/>
    <mergeCell ref="B7:B11"/>
    <mergeCell ref="C4:C5"/>
    <mergeCell ref="C7:C11"/>
  </mergeCells>
  <conditionalFormatting sqref="DV1">
    <cfRule type="cellIs" dxfId="6" priority="94" operator="equal">
      <formula>"E"</formula>
    </cfRule>
    <cfRule type="cellIs" dxfId="5" priority="95" operator="equal">
      <formula>"E"</formula>
    </cfRule>
    <cfRule type="cellIs" dxfId="4" priority="96" operator="equal">
      <formula>"E"</formula>
    </cfRule>
  </conditionalFormatting>
  <conditionalFormatting sqref="DV3:DV20">
    <cfRule type="cellIs" dxfId="3" priority="4" operator="equal">
      <formula>"""E"""</formula>
    </cfRule>
  </conditionalFormatting>
  <conditionalFormatting sqref="DV3:DV1048576">
    <cfRule type="cellIs" dxfId="2" priority="1" operator="equal">
      <formula>"E"</formula>
    </cfRule>
    <cfRule type="cellIs" dxfId="1" priority="2" operator="equal">
      <formula>"E"</formula>
    </cfRule>
    <cfRule type="cellIs" dxfId="0" priority="3" operator="equal">
      <formula>"E"</formula>
    </cfRule>
  </conditionalFormatting>
  <printOptions horizontalCentered="1" verticalCentered="1"/>
  <pageMargins left="0.51181102362204722" right="0.51181102362204722" top="0.55118110236220474" bottom="0.55118110236220474" header="0.31496062992125984" footer="0.31496062992125984"/>
  <pageSetup scale="57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" operator="lessThanOrEqual" id="{837BB2A7-B505-41D3-A643-AD356853679C}">
            <xm:f>LISTAS!$AJ$3</xm:f>
            <x14:dxf>
              <fill>
                <patternFill>
                  <bgColor rgb="FFFFC0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AW3:AW4 AD3:AD20 CI3:CI20 AW6:AW9 AW11 AW13:AW20</xm:sqref>
        </x14:conditionalFormatting>
        <x14:conditionalFormatting xmlns:xm="http://schemas.microsoft.com/office/excel/2006/main">
          <x14:cfRule type="cellIs" priority="5" operator="lessThanOrEqual" id="{62213EB5-B761-4721-9084-30A5FC5BCB27}">
            <xm:f>LISTAS!$AJ$3</xm:f>
            <x14:dxf>
              <fill>
                <patternFill>
                  <bgColor rgb="FFFFC0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BP3:BP20</xm:sqref>
        </x14:conditionalFormatting>
        <x14:conditionalFormatting xmlns:xm="http://schemas.microsoft.com/office/excel/2006/main">
          <x14:cfRule type="cellIs" priority="76" operator="lessThanOrEqual" id="{AEC9DA8D-434A-4468-A5EF-65367A0E8451}">
            <xm:f>LISTAS!$AJ$3</xm:f>
            <x14:dxf>
              <fill>
                <patternFill>
                  <bgColor rgb="FFFFC0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DB3:DB6</xm:sqref>
        </x14:conditionalFormatting>
        <x14:conditionalFormatting xmlns:xm="http://schemas.microsoft.com/office/excel/2006/main">
          <x14:cfRule type="cellIs" priority="133" operator="lessThanOrEqual" id="{FF09E029-B4FA-4D78-AB4F-D976EBE8660A}">
            <xm:f>LISTAS!$AJ$3</xm:f>
            <x14:dxf>
              <fill>
                <patternFill>
                  <bgColor rgb="FFFFC0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DB8:DB13</xm:sqref>
        </x14:conditionalFormatting>
        <x14:conditionalFormatting xmlns:xm="http://schemas.microsoft.com/office/excel/2006/main">
          <x14:cfRule type="cellIs" priority="49" operator="lessThanOrEqual" id="{8F859739-CC8C-4F42-81C2-932BE378F51A}">
            <xm:f>LISTAS!$AJ$3</xm:f>
            <x14:dxf>
              <fill>
                <patternFill>
                  <bgColor rgb="FFFFC0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DB15:DB20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1000000}">
          <x14:formula1>
            <xm:f>LISTAS!$R$3:$R$5</xm:f>
          </x14:formula1>
          <xm:sqref>CP3:CP6 CP8:CP13 CP15:CP20 BD3:BD20 BW3:BW20 R3:R20 AK3:AK9 AK11:AK20</xm:sqref>
        </x14:dataValidation>
        <x14:dataValidation type="list" allowBlank="1" showInputMessage="1" showErrorMessage="1" xr:uid="{00000000-0002-0000-0000-000002000000}">
          <x14:formula1>
            <xm:f>LISTAS!$T$3:$T$5</xm:f>
          </x14:formula1>
          <xm:sqref>CR3:CR6 CR8:CR13 CR15:CR20 T3:T20 BF3:BF20 BY3:BY20 AM3:AM9 AM11:AM20</xm:sqref>
        </x14:dataValidation>
        <x14:dataValidation type="list" allowBlank="1" showInputMessage="1" showErrorMessage="1" xr:uid="{00000000-0002-0000-0000-000003000000}">
          <x14:formula1>
            <xm:f>LISTAS!$V$3:$V$4</xm:f>
          </x14:formula1>
          <xm:sqref>CT3:CT6 CT8:CT13 CT15:CT20 V3:V20 BH3:BH20 CA3:CA20 AO3:AO9 AO11:AO20</xm:sqref>
        </x14:dataValidation>
        <x14:dataValidation type="list" allowBlank="1" showInputMessage="1" showErrorMessage="1" xr:uid="{00000000-0002-0000-0000-000004000000}">
          <x14:formula1>
            <xm:f>LISTAS!$X$3:$X$4</xm:f>
          </x14:formula1>
          <xm:sqref>CV3:CV6 CV8:CV13 CV15:CV20 X3:X20 BJ3:BJ20 CC3:CC20 AQ3:AQ9 AQ11:AQ20</xm:sqref>
        </x14:dataValidation>
        <x14:dataValidation type="list" allowBlank="1" showInputMessage="1" showErrorMessage="1" xr:uid="{00000000-0002-0000-0000-000005000000}">
          <x14:formula1>
            <xm:f>LISTAS!$Z$3:$Z$4</xm:f>
          </x14:formula1>
          <xm:sqref>CX3:CX6 CX8:CX13 CX15:CX20 Z3:Z20 BL3:BL20 CE3:CE20 AS3:AS9 AS11:AS20</xm:sqref>
        </x14:dataValidation>
        <x14:dataValidation type="list" allowBlank="1" showInputMessage="1" showErrorMessage="1" xr:uid="{00000000-0002-0000-0000-000006000000}">
          <x14:formula1>
            <xm:f>LISTAS!$AM$3:$AM$4</xm:f>
          </x14:formula1>
          <xm:sqref>DC3:DC6 DC8:DC13 DC15:DC20 AE3:AE20 BQ3:BQ20 CJ3:CJ20 AX3:AX9 AX11:AX20</xm:sqref>
        </x14:dataValidation>
        <x14:dataValidation type="list" allowBlank="1" showInputMessage="1" showErrorMessage="1" xr:uid="{00000000-0002-0000-0000-000009000000}">
          <x14:formula1>
            <xm:f>LISTAS!$AC$2:$AC$9</xm:f>
          </x14:formula1>
          <xm:sqref>CZ3:CZ6 CZ8:CZ13 CZ15:CZ20 AB3:AB20 BN3:BN20 CG3:CG20 AU3:AU9 AU11:AU20</xm:sqref>
        </x14:dataValidation>
        <x14:dataValidation type="list" allowBlank="1" showInputMessage="1" showErrorMessage="1" xr:uid="{00000000-0002-0000-0000-000007000000}">
          <x14:formula1>
            <xm:f>LISTAS!$D$3:$D$7</xm:f>
          </x14:formula1>
          <xm:sqref>G3:G20</xm:sqref>
        </x14:dataValidation>
        <x14:dataValidation type="list" allowBlank="1" showInputMessage="1" showErrorMessage="1" xr:uid="{00000000-0002-0000-0000-000008000000}">
          <x14:formula1>
            <xm:f>LISTAS!$K$3:$K$7</xm:f>
          </x14:formula1>
          <xm:sqref>J3:J20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9DF22-F2DC-41EB-9B76-DD27FB7E5D76}">
  <dimension ref="C1:Y25"/>
  <sheetViews>
    <sheetView showGridLines="0" zoomScale="80" zoomScaleNormal="80" workbookViewId="0">
      <selection activeCell="R13" sqref="R13"/>
    </sheetView>
  </sheetViews>
  <sheetFormatPr baseColWidth="10" defaultRowHeight="18" x14ac:dyDescent="0.3"/>
  <cols>
    <col min="1" max="2" width="3.77734375" customWidth="1"/>
    <col min="3" max="3" width="7.5546875" customWidth="1"/>
    <col min="4" max="4" width="7.6640625" style="52" customWidth="1"/>
    <col min="11" max="11" width="7.109375" customWidth="1"/>
    <col min="12" max="12" width="6.6640625" customWidth="1"/>
    <col min="14" max="14" width="11.6640625" customWidth="1"/>
    <col min="19" max="19" width="7.44140625" customWidth="1"/>
    <col min="20" max="20" width="6.6640625" customWidth="1"/>
    <col min="22" max="22" width="12.33203125" customWidth="1"/>
  </cols>
  <sheetData>
    <row r="1" spans="3:25" ht="18.600000000000001" thickBot="1" x14ac:dyDescent="0.35"/>
    <row r="2" spans="3:25" ht="21.6" thickBot="1" x14ac:dyDescent="0.45">
      <c r="D2" s="207" t="s">
        <v>131</v>
      </c>
      <c r="E2" s="208"/>
      <c r="F2" s="208"/>
      <c r="G2" s="208"/>
      <c r="H2" s="208"/>
      <c r="I2" s="209"/>
      <c r="L2" s="207" t="s">
        <v>143</v>
      </c>
      <c r="M2" s="208"/>
      <c r="N2" s="208"/>
      <c r="O2" s="208"/>
      <c r="P2" s="208"/>
      <c r="Q2" s="209"/>
      <c r="T2" s="207" t="s">
        <v>142</v>
      </c>
      <c r="U2" s="208"/>
      <c r="V2" s="208"/>
      <c r="W2" s="208"/>
      <c r="X2" s="208"/>
      <c r="Y2" s="209"/>
    </row>
    <row r="3" spans="3:25" ht="19.2" customHeight="1" thickBot="1" x14ac:dyDescent="0.45">
      <c r="L3" s="123" t="s">
        <v>234</v>
      </c>
      <c r="M3" s="124"/>
      <c r="N3" s="125">
        <f>SUM(M4:Q8)</f>
        <v>18</v>
      </c>
      <c r="O3" s="122"/>
      <c r="P3" s="122"/>
      <c r="Q3" s="122"/>
      <c r="R3" s="122"/>
      <c r="S3" s="122"/>
      <c r="T3" s="141" t="s">
        <v>234</v>
      </c>
      <c r="U3" s="143"/>
      <c r="V3" s="141">
        <f>SUM(U4:Y8)</f>
        <v>18</v>
      </c>
      <c r="W3" s="142"/>
    </row>
    <row r="4" spans="3:25" ht="33" customHeight="1" x14ac:dyDescent="0.3">
      <c r="C4" s="198" t="s">
        <v>72</v>
      </c>
      <c r="D4" s="54">
        <v>5</v>
      </c>
      <c r="E4" s="103">
        <v>15</v>
      </c>
      <c r="F4" s="103">
        <v>25</v>
      </c>
      <c r="G4" s="104">
        <v>35</v>
      </c>
      <c r="H4" s="104">
        <v>45</v>
      </c>
      <c r="I4" s="104">
        <v>55</v>
      </c>
      <c r="J4" s="48"/>
      <c r="K4" s="198" t="s">
        <v>72</v>
      </c>
      <c r="L4" s="92">
        <v>5</v>
      </c>
      <c r="M4" s="139">
        <f>COUNTIF('CUADRO DE RIESGOS'!$M$3:$M$27,E4)</f>
        <v>0</v>
      </c>
      <c r="N4" s="139">
        <f>COUNTIF('CUADRO DE RIESGOS'!$M$3:$M$27,F4)</f>
        <v>0</v>
      </c>
      <c r="O4" s="140">
        <f>COUNTIF('CUADRO DE RIESGOS'!$M$3:$M$27,G4)</f>
        <v>2</v>
      </c>
      <c r="P4" s="104">
        <f>COUNTIF('CUADRO DE RIESGOS'!$M$3:$M$27,H4)</f>
        <v>0</v>
      </c>
      <c r="Q4" s="104">
        <f>COUNTIF('CUADRO DE RIESGOS'!$M$3:$M$27,I4)</f>
        <v>1</v>
      </c>
      <c r="R4" s="48"/>
      <c r="S4" s="198" t="s">
        <v>72</v>
      </c>
      <c r="T4" s="92">
        <v>5</v>
      </c>
      <c r="U4" s="139">
        <f>COUNTIF('CUADRO DE RIESGOS'!$DU$3:$DU$27,+E4)</f>
        <v>0</v>
      </c>
      <c r="V4" s="139">
        <f>COUNTIF('CUADRO DE RIESGOS'!$DU$3:$DU$27,+F4)</f>
        <v>0</v>
      </c>
      <c r="W4" s="140">
        <f>COUNTIF('CUADRO DE RIESGOS'!$DU$3:$DU$27,+G4)</f>
        <v>0</v>
      </c>
      <c r="X4" s="140">
        <f>COUNTIF('CUADRO DE RIESGOS'!$DU$3:$DU$27,+H4)</f>
        <v>0</v>
      </c>
      <c r="Y4" s="140">
        <f>COUNTIF('CUADRO DE RIESGOS'!$DU$3:$DU$27,+I4)</f>
        <v>0</v>
      </c>
    </row>
    <row r="5" spans="3:25" ht="33" customHeight="1" thickBot="1" x14ac:dyDescent="0.35">
      <c r="C5" s="199"/>
      <c r="D5" s="54">
        <v>4</v>
      </c>
      <c r="E5" s="109">
        <v>14</v>
      </c>
      <c r="F5" s="110">
        <v>24</v>
      </c>
      <c r="G5" s="110">
        <v>34</v>
      </c>
      <c r="H5" s="104">
        <v>44</v>
      </c>
      <c r="I5" s="104">
        <v>54</v>
      </c>
      <c r="J5" s="48"/>
      <c r="K5" s="199"/>
      <c r="L5" s="51">
        <v>4</v>
      </c>
      <c r="M5" s="153">
        <f>COUNTIF('CUADRO DE RIESGOS'!$M$3:$M$27,E5)</f>
        <v>0</v>
      </c>
      <c r="N5" s="154">
        <f>COUNTIF('CUADRO DE RIESGOS'!$M$3:$M$27,F5)</f>
        <v>0</v>
      </c>
      <c r="O5" s="154">
        <f>COUNTIF('CUADRO DE RIESGOS'!$M$3:$M$27,G5)</f>
        <v>2</v>
      </c>
      <c r="P5" s="104">
        <f>COUNTIF('CUADRO DE RIESGOS'!$M$3:$M$27,H5)</f>
        <v>6</v>
      </c>
      <c r="Q5" s="104">
        <f>COUNTIF('CUADRO DE RIESGOS'!$M$3:$M$27,I5)</f>
        <v>3</v>
      </c>
      <c r="R5" s="48"/>
      <c r="S5" s="199"/>
      <c r="T5" s="51">
        <v>4</v>
      </c>
      <c r="U5" s="109">
        <f>COUNTIF('CUADRO DE RIESGOS'!$DU$3:$DU$27,+E5)</f>
        <v>0</v>
      </c>
      <c r="V5" s="110">
        <f>COUNTIF('CUADRO DE RIESGOS'!$DU$3:$DU$27,+F5)</f>
        <v>0</v>
      </c>
      <c r="W5" s="110">
        <f>COUNTIF('CUADRO DE RIESGOS'!$DU$3:$DU$27,+G5)</f>
        <v>0</v>
      </c>
      <c r="X5" s="104">
        <f>COUNTIF('CUADRO DE RIESGOS'!$DU$3:$DU$27,+H5)</f>
        <v>0</v>
      </c>
      <c r="Y5" s="104">
        <f>COUNTIF('CUADRO DE RIESGOS'!$DU$3:$DU$27,+I5)</f>
        <v>0</v>
      </c>
    </row>
    <row r="6" spans="3:25" ht="33" customHeight="1" thickTop="1" x14ac:dyDescent="0.3">
      <c r="C6" s="199"/>
      <c r="D6" s="113">
        <v>3</v>
      </c>
      <c r="E6" s="121">
        <v>13</v>
      </c>
      <c r="F6" s="120">
        <v>23</v>
      </c>
      <c r="G6" s="119">
        <v>33</v>
      </c>
      <c r="H6" s="106">
        <v>43</v>
      </c>
      <c r="I6" s="104">
        <v>53</v>
      </c>
      <c r="J6" s="48"/>
      <c r="K6" s="199"/>
      <c r="L6" s="91">
        <v>3</v>
      </c>
      <c r="M6" s="155">
        <f>COUNTIF('CUADRO DE RIESGOS'!$M$3:$M$27,E6)</f>
        <v>0</v>
      </c>
      <c r="N6" s="156">
        <f>COUNTIF('CUADRO DE RIESGOS'!$M$3:$M$27,F6)</f>
        <v>0</v>
      </c>
      <c r="O6" s="157">
        <f>COUNTIF('CUADRO DE RIESGOS'!$M$3:$M$27,G6)</f>
        <v>2</v>
      </c>
      <c r="P6" s="106">
        <f>COUNTIF('CUADRO DE RIESGOS'!$M$3:$M$27,H6)</f>
        <v>1</v>
      </c>
      <c r="Q6" s="104">
        <f>COUNTIF('CUADRO DE RIESGOS'!$M$3:$M$27,I6)</f>
        <v>1</v>
      </c>
      <c r="R6" s="48"/>
      <c r="S6" s="199"/>
      <c r="T6" s="113">
        <v>3</v>
      </c>
      <c r="U6" s="121">
        <f>COUNTIF('CUADRO DE RIESGOS'!$DU$3:$DU$27,+E6)</f>
        <v>2</v>
      </c>
      <c r="V6" s="120">
        <f>COUNTIF('CUADRO DE RIESGOS'!$DU$3:$DU$27,+F6)</f>
        <v>0</v>
      </c>
      <c r="W6" s="119">
        <f>COUNTIF('CUADRO DE RIESGOS'!$DU$3:$DU$27,+G6)</f>
        <v>0</v>
      </c>
      <c r="X6" s="106">
        <f>COUNTIF('CUADRO DE RIESGOS'!$DU$3:$DU$27,+H6)</f>
        <v>0</v>
      </c>
      <c r="Y6" s="104">
        <f>COUNTIF('CUADRO DE RIESGOS'!$DU$3:$DU$27,+I6)</f>
        <v>0</v>
      </c>
    </row>
    <row r="7" spans="3:25" ht="33" customHeight="1" x14ac:dyDescent="0.3">
      <c r="C7" s="199"/>
      <c r="D7" s="113">
        <v>2</v>
      </c>
      <c r="E7" s="114">
        <v>12</v>
      </c>
      <c r="F7" s="105">
        <v>22</v>
      </c>
      <c r="G7" s="118">
        <v>32</v>
      </c>
      <c r="H7" s="111">
        <v>42</v>
      </c>
      <c r="I7" s="104">
        <v>52</v>
      </c>
      <c r="J7" s="48"/>
      <c r="K7" s="199"/>
      <c r="L7" s="91">
        <v>2</v>
      </c>
      <c r="M7" s="158">
        <f>COUNTIF('CUADRO DE RIESGOS'!$M$3:$M$27,E7)</f>
        <v>0</v>
      </c>
      <c r="N7" s="105">
        <f>COUNTIF('CUADRO DE RIESGOS'!$M$3:$M$27,F7)</f>
        <v>0</v>
      </c>
      <c r="O7" s="159">
        <f>COUNTIF('CUADRO DE RIESGOS'!$M$3:$M$27,G7)</f>
        <v>0</v>
      </c>
      <c r="P7" s="107">
        <f>COUNTIF('CUADRO DE RIESGOS'!$M$3:$M$27,H7)</f>
        <v>0</v>
      </c>
      <c r="Q7" s="104">
        <f>COUNTIF('CUADRO DE RIESGOS'!$M$3:$M$27,I7)</f>
        <v>0</v>
      </c>
      <c r="R7" s="48"/>
      <c r="S7" s="199"/>
      <c r="T7" s="91">
        <v>2</v>
      </c>
      <c r="U7" s="126">
        <f>COUNTIF('CUADRO DE RIESGOS'!$DU$3:$DU$27,+E7)</f>
        <v>2</v>
      </c>
      <c r="V7" s="105">
        <f>COUNTIF('CUADRO DE RIESGOS'!$DU$3:$DU$27,+F7)</f>
        <v>3</v>
      </c>
      <c r="W7" s="118">
        <f>COUNTIF('CUADRO DE RIESGOS'!$DU$3:$DU$27,+G7)</f>
        <v>1</v>
      </c>
      <c r="X7" s="111">
        <f>COUNTIF('CUADRO DE RIESGOS'!$DU$3:$DU$27,+H7)</f>
        <v>0</v>
      </c>
      <c r="Y7" s="104">
        <f>COUNTIF('CUADRO DE RIESGOS'!$DU$3:$DU$27,+I7)</f>
        <v>0</v>
      </c>
    </row>
    <row r="8" spans="3:25" ht="33" customHeight="1" thickBot="1" x14ac:dyDescent="0.35">
      <c r="C8" s="200"/>
      <c r="D8" s="113">
        <v>1</v>
      </c>
      <c r="E8" s="116">
        <v>11</v>
      </c>
      <c r="F8" s="112">
        <v>21</v>
      </c>
      <c r="G8" s="117">
        <v>31</v>
      </c>
      <c r="H8" s="107">
        <v>41</v>
      </c>
      <c r="I8" s="103">
        <v>51</v>
      </c>
      <c r="J8" s="48"/>
      <c r="K8" s="200"/>
      <c r="L8" s="91">
        <v>1</v>
      </c>
      <c r="M8" s="160">
        <f>COUNTIF('CUADRO DE RIESGOS'!$M$3:$M$27,E8)</f>
        <v>0</v>
      </c>
      <c r="N8" s="161">
        <f>COUNTIF('CUADRO DE RIESGOS'!$M$3:$M$27,F8)</f>
        <v>0</v>
      </c>
      <c r="O8" s="162">
        <f>COUNTIF('CUADRO DE RIESGOS'!$M$3:$M$27,G8)</f>
        <v>0</v>
      </c>
      <c r="P8" s="107">
        <f>COUNTIF('CUADRO DE RIESGOS'!$M$3:$M$27,H8)</f>
        <v>0</v>
      </c>
      <c r="Q8" s="103">
        <f>COUNTIF('CUADRO DE RIESGOS'!$M$3:$M$27,I8)</f>
        <v>0</v>
      </c>
      <c r="R8" s="48"/>
      <c r="S8" s="200"/>
      <c r="T8" s="91">
        <v>1</v>
      </c>
      <c r="U8" s="127">
        <f>COUNTIF('CUADRO DE RIESGOS'!$DU$3:$DU$27,+E8)</f>
        <v>5</v>
      </c>
      <c r="V8" s="112">
        <f>COUNTIF('CUADRO DE RIESGOS'!$DU$3:$DU$27,+F8)</f>
        <v>3</v>
      </c>
      <c r="W8" s="117">
        <f>COUNTIF('CUADRO DE RIESGOS'!$DU$3:$DU$27,+G8)</f>
        <v>2</v>
      </c>
      <c r="X8" s="107">
        <f>COUNTIF('CUADRO DE RIESGOS'!$DU$3:$DU$27,+H8)</f>
        <v>0</v>
      </c>
      <c r="Y8" s="103">
        <f>COUNTIF('CUADRO DE RIESGOS'!$DU$3:$DU$27,+I8)</f>
        <v>0</v>
      </c>
    </row>
    <row r="9" spans="3:25" ht="33" customHeight="1" thickTop="1" thickBot="1" x14ac:dyDescent="0.35">
      <c r="D9" s="51"/>
      <c r="E9" s="93">
        <v>1</v>
      </c>
      <c r="F9" s="108">
        <v>2</v>
      </c>
      <c r="G9" s="115">
        <v>3</v>
      </c>
      <c r="H9" s="55">
        <v>4</v>
      </c>
      <c r="I9" s="55">
        <v>5</v>
      </c>
      <c r="J9" s="52"/>
      <c r="K9" s="52"/>
      <c r="L9" s="51"/>
      <c r="M9" s="92">
        <v>1</v>
      </c>
      <c r="N9" s="92">
        <v>2</v>
      </c>
      <c r="O9" s="92">
        <v>3</v>
      </c>
      <c r="P9" s="51">
        <v>4</v>
      </c>
      <c r="Q9" s="51">
        <v>5</v>
      </c>
      <c r="R9" s="52"/>
      <c r="S9" s="52"/>
      <c r="T9" s="51"/>
      <c r="U9" s="92">
        <v>1</v>
      </c>
      <c r="V9" s="92">
        <v>2</v>
      </c>
      <c r="W9" s="92">
        <v>3</v>
      </c>
      <c r="X9" s="51">
        <v>4</v>
      </c>
      <c r="Y9" s="51">
        <v>5</v>
      </c>
    </row>
    <row r="10" spans="3:25" ht="19.5" customHeight="1" thickBot="1" x14ac:dyDescent="0.35">
      <c r="E10" s="204" t="s">
        <v>129</v>
      </c>
      <c r="F10" s="205"/>
      <c r="G10" s="205"/>
      <c r="H10" s="205"/>
      <c r="I10" s="206"/>
      <c r="J10" s="52"/>
      <c r="K10" s="52"/>
      <c r="L10" s="52"/>
      <c r="M10" s="204" t="s">
        <v>129</v>
      </c>
      <c r="N10" s="205"/>
      <c r="O10" s="205"/>
      <c r="P10" s="205"/>
      <c r="Q10" s="206"/>
      <c r="R10" s="52"/>
      <c r="S10" s="52"/>
      <c r="U10" s="204" t="s">
        <v>129</v>
      </c>
      <c r="V10" s="205"/>
      <c r="W10" s="205"/>
      <c r="X10" s="205"/>
      <c r="Y10" s="206"/>
    </row>
    <row r="11" spans="3:25" ht="19.5" customHeight="1" x14ac:dyDescent="0.3"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U11" s="52"/>
      <c r="V11" s="52"/>
      <c r="W11" s="52"/>
      <c r="X11" s="52"/>
      <c r="Y11" s="52"/>
    </row>
    <row r="12" spans="3:25" ht="19.5" customHeight="1" thickBot="1" x14ac:dyDescent="0.35">
      <c r="E12" s="52"/>
      <c r="F12" s="52"/>
      <c r="G12" s="52"/>
      <c r="H12" s="52"/>
      <c r="I12" s="52"/>
      <c r="J12" s="52"/>
      <c r="K12" s="52"/>
      <c r="L12" s="52"/>
      <c r="M12" s="52"/>
      <c r="N12" s="52" t="s">
        <v>54</v>
      </c>
      <c r="O12" s="52" t="s">
        <v>57</v>
      </c>
      <c r="P12" s="52"/>
      <c r="Q12" s="52"/>
      <c r="R12" s="52"/>
      <c r="S12" s="52"/>
      <c r="W12" s="52" t="s">
        <v>54</v>
      </c>
      <c r="X12" s="52" t="s">
        <v>57</v>
      </c>
    </row>
    <row r="13" spans="3:25" ht="26.25" customHeight="1" thickBot="1" x14ac:dyDescent="0.35">
      <c r="C13" s="198" t="s">
        <v>72</v>
      </c>
      <c r="D13" s="54">
        <v>5</v>
      </c>
      <c r="E13" s="103" t="s">
        <v>95</v>
      </c>
      <c r="F13" s="103" t="s">
        <v>95</v>
      </c>
      <c r="G13" s="104" t="s">
        <v>96</v>
      </c>
      <c r="H13" s="104" t="s">
        <v>96</v>
      </c>
      <c r="I13" s="104" t="s">
        <v>96</v>
      </c>
      <c r="N13" s="69">
        <f>ROUND(+'CUADRO DE RIESGOS'!H21,0)</f>
        <v>4</v>
      </c>
      <c r="O13" s="53">
        <f>ROUND(+'CUADRO DE RIESGOS'!L21,0)</f>
        <v>4</v>
      </c>
      <c r="W13" s="69">
        <f>ROUND(+'CUADRO DE RIESGOS'!DR21,0)</f>
        <v>1</v>
      </c>
      <c r="X13" s="53">
        <f>ROUND(+'CUADRO DE RIESGOS'!DT21,0)</f>
        <v>2</v>
      </c>
    </row>
    <row r="14" spans="3:25" ht="27" customHeight="1" thickBot="1" x14ac:dyDescent="0.35">
      <c r="C14" s="199"/>
      <c r="D14" s="54">
        <v>4</v>
      </c>
      <c r="E14" s="109" t="s">
        <v>94</v>
      </c>
      <c r="F14" s="110" t="s">
        <v>95</v>
      </c>
      <c r="G14" s="110" t="s">
        <v>95</v>
      </c>
      <c r="H14" s="104" t="s">
        <v>96</v>
      </c>
      <c r="I14" s="104" t="s">
        <v>96</v>
      </c>
    </row>
    <row r="15" spans="3:25" ht="22.5" customHeight="1" thickTop="1" thickBot="1" x14ac:dyDescent="0.45">
      <c r="C15" s="199"/>
      <c r="D15" s="113">
        <v>3</v>
      </c>
      <c r="E15" s="121" t="s">
        <v>93</v>
      </c>
      <c r="F15" s="120" t="s">
        <v>94</v>
      </c>
      <c r="G15" s="119" t="s">
        <v>95</v>
      </c>
      <c r="H15" s="106" t="s">
        <v>96</v>
      </c>
      <c r="I15" s="104" t="s">
        <v>96</v>
      </c>
      <c r="L15" s="207" t="s">
        <v>140</v>
      </c>
      <c r="M15" s="208"/>
      <c r="N15" s="208"/>
      <c r="O15" s="208"/>
      <c r="P15" s="208"/>
      <c r="Q15" s="209"/>
      <c r="T15" s="207" t="s">
        <v>141</v>
      </c>
      <c r="U15" s="208"/>
      <c r="V15" s="208"/>
      <c r="W15" s="208"/>
      <c r="X15" s="208"/>
      <c r="Y15" s="209"/>
    </row>
    <row r="16" spans="3:25" ht="26.25" customHeight="1" thickBot="1" x14ac:dyDescent="0.45">
      <c r="C16" s="199"/>
      <c r="D16" s="113">
        <v>2</v>
      </c>
      <c r="E16" s="114" t="s">
        <v>93</v>
      </c>
      <c r="F16" s="105" t="s">
        <v>93</v>
      </c>
      <c r="G16" s="118" t="s">
        <v>94</v>
      </c>
      <c r="H16" s="111" t="s">
        <v>95</v>
      </c>
      <c r="I16" s="104" t="s">
        <v>96</v>
      </c>
      <c r="L16" s="123" t="s">
        <v>234</v>
      </c>
      <c r="M16" s="124"/>
      <c r="N16" s="125">
        <f>SUM(M17:Q21)</f>
        <v>10</v>
      </c>
      <c r="O16" s="122"/>
      <c r="P16" s="122"/>
      <c r="Q16" s="122"/>
      <c r="R16" s="122"/>
      <c r="S16" s="122"/>
      <c r="T16" s="141" t="s">
        <v>234</v>
      </c>
      <c r="U16" s="143"/>
      <c r="V16" s="141">
        <f>SUM(U17:Y21)</f>
        <v>10</v>
      </c>
      <c r="W16" s="122"/>
    </row>
    <row r="17" spans="3:25" ht="34.5" customHeight="1" thickBot="1" x14ac:dyDescent="0.35">
      <c r="C17" s="200"/>
      <c r="D17" s="113">
        <v>1</v>
      </c>
      <c r="E17" s="116" t="s">
        <v>93</v>
      </c>
      <c r="F17" s="112" t="s">
        <v>93</v>
      </c>
      <c r="G17" s="117" t="s">
        <v>94</v>
      </c>
      <c r="H17" s="107" t="s">
        <v>95</v>
      </c>
      <c r="I17" s="103" t="s">
        <v>95</v>
      </c>
      <c r="K17" s="198" t="s">
        <v>72</v>
      </c>
      <c r="L17" s="92">
        <v>5</v>
      </c>
      <c r="M17" s="139">
        <f>COUNTIF('DINAMICA PARA PERFIL POR RIESGO'!$O$4:$O$18,E4)</f>
        <v>0</v>
      </c>
      <c r="N17" s="139">
        <f>COUNTIF('DINAMICA PARA PERFIL POR RIESGO'!$O$4:$O$18,F4)</f>
        <v>0</v>
      </c>
      <c r="O17" s="140">
        <f>COUNTIF('DINAMICA PARA PERFIL POR RIESGO'!$O$4:$O$18,G4)</f>
        <v>2</v>
      </c>
      <c r="P17" s="140">
        <f>COUNTIF('DINAMICA PARA PERFIL POR RIESGO'!$O$4:$O$18,H4)</f>
        <v>2</v>
      </c>
      <c r="Q17" s="140">
        <f>COUNTIF('DINAMICA PARA PERFIL POR RIESGO'!$O$4:$O$18,I4)</f>
        <v>0</v>
      </c>
      <c r="S17" s="198" t="s">
        <v>72</v>
      </c>
      <c r="T17" s="163">
        <v>5</v>
      </c>
      <c r="U17" s="139">
        <f>COUNTIF('DINAMICA PARA PERFIL POR RIESGO'!$O$21:$O$38,E4)</f>
        <v>0</v>
      </c>
      <c r="V17" s="139">
        <f>COUNTIF('DINAMICA PARA PERFIL POR RIESGO'!$O$21:$O$38,F4)</f>
        <v>0</v>
      </c>
      <c r="W17" s="140">
        <f>COUNTIF('DINAMICA PARA PERFIL POR RIESGO'!$O$21:$O$38,G4)</f>
        <v>0</v>
      </c>
      <c r="X17" s="144">
        <f>COUNTIF('DINAMICA PARA PERFIL POR RIESGO'!$O$21:$O$38,H4)</f>
        <v>0</v>
      </c>
      <c r="Y17" s="145">
        <f>COUNTIF('DINAMICA PARA PERFIL POR RIESGO'!$O$21:$O$38,I4)</f>
        <v>0</v>
      </c>
    </row>
    <row r="18" spans="3:25" ht="34.5" customHeight="1" thickTop="1" thickBot="1" x14ac:dyDescent="0.35">
      <c r="D18" s="51"/>
      <c r="E18" s="93">
        <v>1</v>
      </c>
      <c r="F18" s="108">
        <v>2</v>
      </c>
      <c r="G18" s="115">
        <v>3</v>
      </c>
      <c r="H18" s="55">
        <v>4</v>
      </c>
      <c r="I18" s="55">
        <v>5</v>
      </c>
      <c r="K18" s="199"/>
      <c r="L18" s="51">
        <v>4</v>
      </c>
      <c r="M18" s="109">
        <f>COUNTIF('DINAMICA PARA PERFIL POR RIESGO'!$O$4:$O$18,E5)</f>
        <v>0</v>
      </c>
      <c r="N18" s="110">
        <f>COUNTIF('DINAMICA PARA PERFIL POR RIESGO'!$O$4:$O$18,F5)</f>
        <v>0</v>
      </c>
      <c r="O18" s="110">
        <f>COUNTIF('DINAMICA PARA PERFIL POR RIESGO'!$O$4:$O$18,G5)</f>
        <v>1</v>
      </c>
      <c r="P18" s="104">
        <f>COUNTIF('DINAMICA PARA PERFIL POR RIESGO'!$O$4:$O$18,H5)</f>
        <v>4</v>
      </c>
      <c r="Q18" s="104">
        <f>COUNTIF('DINAMICA PARA PERFIL POR RIESGO'!$O$4:$O$18,I5)</f>
        <v>0</v>
      </c>
      <c r="S18" s="199"/>
      <c r="T18" s="146">
        <v>4</v>
      </c>
      <c r="U18" s="109">
        <f>COUNTIF('DINAMICA PARA PERFIL POR RIESGO'!$O$21:$O$38,E5)</f>
        <v>0</v>
      </c>
      <c r="V18" s="110">
        <f>COUNTIF('DINAMICA PARA PERFIL POR RIESGO'!$O$21:$O$38,F5)</f>
        <v>0</v>
      </c>
      <c r="W18" s="110">
        <f>COUNTIF('DINAMICA PARA PERFIL POR RIESGO'!$O$21:$O$38,G5)</f>
        <v>0</v>
      </c>
      <c r="X18" s="104">
        <f>COUNTIF('DINAMICA PARA PERFIL POR RIESGO'!$O$21:$O$38,H5)</f>
        <v>0</v>
      </c>
      <c r="Y18" s="147">
        <f>COUNTIF('DINAMICA PARA PERFIL POR RIESGO'!$O$21:$O$38,I5)</f>
        <v>0</v>
      </c>
    </row>
    <row r="19" spans="3:25" ht="34.5" customHeight="1" thickBot="1" x14ac:dyDescent="0.35">
      <c r="E19" s="204" t="s">
        <v>129</v>
      </c>
      <c r="F19" s="205"/>
      <c r="G19" s="205"/>
      <c r="H19" s="205"/>
      <c r="I19" s="206"/>
      <c r="K19" s="199"/>
      <c r="L19" s="113">
        <v>3</v>
      </c>
      <c r="M19" s="121">
        <f>COUNTIF('DINAMICA PARA PERFIL POR RIESGO'!$O$4:$O$18,E6)</f>
        <v>0</v>
      </c>
      <c r="N19" s="120">
        <f>COUNTIF('DINAMICA PARA PERFIL POR RIESGO'!$O$4:$O$18,F6)</f>
        <v>0</v>
      </c>
      <c r="O19" s="119">
        <f>COUNTIF('DINAMICA PARA PERFIL POR RIESGO'!$O$4:$O$18,G6)</f>
        <v>1</v>
      </c>
      <c r="P19" s="106">
        <f>COUNTIF('DINAMICA PARA PERFIL POR RIESGO'!$O$4:$O$18,H6)</f>
        <v>0</v>
      </c>
      <c r="Q19" s="104">
        <f>COUNTIF('DINAMICA PARA PERFIL POR RIESGO'!$O$4:$O$18,I6)</f>
        <v>0</v>
      </c>
      <c r="S19" s="199"/>
      <c r="T19" s="113">
        <v>3</v>
      </c>
      <c r="U19" s="121">
        <f>COUNTIF('DINAMICA PARA PERFIL POR RIESGO'!$O$21:$O$38,E6)</f>
        <v>3</v>
      </c>
      <c r="V19" s="120">
        <f>COUNTIF('DINAMICA PARA PERFIL POR RIESGO'!$O$21:$O$38,F6)</f>
        <v>0</v>
      </c>
      <c r="W19" s="119">
        <f>COUNTIF('DINAMICA PARA PERFIL POR RIESGO'!$O$21:$O$38,G6)</f>
        <v>0</v>
      </c>
      <c r="X19" s="106">
        <f>COUNTIF('DINAMICA PARA PERFIL POR RIESGO'!$O$21:$O$38,H6)</f>
        <v>0</v>
      </c>
      <c r="Y19" s="147">
        <f>COUNTIF('DINAMICA PARA PERFIL POR RIESGO'!$O$21:$O$38,I6)</f>
        <v>0</v>
      </c>
    </row>
    <row r="20" spans="3:25" ht="34.5" customHeight="1" x14ac:dyDescent="0.3">
      <c r="K20" s="199"/>
      <c r="L20" s="91">
        <v>2</v>
      </c>
      <c r="M20" s="126">
        <f>COUNTIF('DINAMICA PARA PERFIL POR RIESGO'!$O$4:$O$18,E7)</f>
        <v>0</v>
      </c>
      <c r="N20" s="105">
        <f>COUNTIF('DINAMICA PARA PERFIL POR RIESGO'!$O$4:$O$18,F7)</f>
        <v>0</v>
      </c>
      <c r="O20" s="118">
        <f>COUNTIF('DINAMICA PARA PERFIL POR RIESGO'!$O$4:$O$18,G7)</f>
        <v>0</v>
      </c>
      <c r="P20" s="111">
        <f>COUNTIF('DINAMICA PARA PERFIL POR RIESGO'!$O$4:$O$18,H7)</f>
        <v>0</v>
      </c>
      <c r="Q20" s="104">
        <f>COUNTIF('DINAMICA PARA PERFIL POR RIESGO'!$O$4:$O$18,I7)</f>
        <v>0</v>
      </c>
      <c r="S20" s="199"/>
      <c r="T20" s="148">
        <v>2</v>
      </c>
      <c r="U20" s="126">
        <f>COUNTIF('DINAMICA PARA PERFIL POR RIESGO'!$O$21:$O$38,E7)</f>
        <v>2</v>
      </c>
      <c r="V20" s="105">
        <f>COUNTIF('DINAMICA PARA PERFIL POR RIESGO'!$O$21:$O$38,F7)</f>
        <v>2</v>
      </c>
      <c r="W20" s="118">
        <f>COUNTIF('DINAMICA PARA PERFIL POR RIESGO'!$O$21:$O$38,G7)</f>
        <v>0</v>
      </c>
      <c r="X20" s="111">
        <f>COUNTIF('DINAMICA PARA PERFIL POR RIESGO'!$O$21:$O$38,H7)</f>
        <v>0</v>
      </c>
      <c r="Y20" s="147">
        <f>COUNTIF('DINAMICA PARA PERFIL POR RIESGO'!$O$21:$O$38,I7)</f>
        <v>0</v>
      </c>
    </row>
    <row r="21" spans="3:25" ht="34.5" customHeight="1" thickBot="1" x14ac:dyDescent="0.35">
      <c r="K21" s="200"/>
      <c r="L21" s="91">
        <v>1</v>
      </c>
      <c r="M21" s="127">
        <f>COUNTIF('DINAMICA PARA PERFIL POR RIESGO'!$O$4:$O$18,E8)</f>
        <v>0</v>
      </c>
      <c r="N21" s="112">
        <f>COUNTIF('DINAMICA PARA PERFIL POR RIESGO'!$O$4:$O$18,F8)</f>
        <v>0</v>
      </c>
      <c r="O21" s="117">
        <f>COUNTIF('DINAMICA PARA PERFIL POR RIESGO'!$O$4:$O$18,G8)</f>
        <v>0</v>
      </c>
      <c r="P21" s="107">
        <f>COUNTIF('DINAMICA PARA PERFIL POR RIESGO'!$O$4:$O$18,H8)</f>
        <v>0</v>
      </c>
      <c r="Q21" s="103">
        <f>COUNTIF('DINAMICA PARA PERFIL POR RIESGO'!$O$4:$O$18,I8)</f>
        <v>0</v>
      </c>
      <c r="S21" s="200"/>
      <c r="T21" s="148">
        <v>1</v>
      </c>
      <c r="U21" s="127">
        <f>COUNTIF('DINAMICA PARA PERFIL POR RIESGO'!$O$21:$O$38,E8)</f>
        <v>3</v>
      </c>
      <c r="V21" s="112">
        <f>COUNTIF('DINAMICA PARA PERFIL POR RIESGO'!$O$21:$O$38,F8)</f>
        <v>0</v>
      </c>
      <c r="W21" s="117">
        <f>COUNTIF('DINAMICA PARA PERFIL POR RIESGO'!$O$21:$O$38,G8)</f>
        <v>0</v>
      </c>
      <c r="X21" s="107">
        <f>COUNTIF('DINAMICA PARA PERFIL POR RIESGO'!$O$21:$O$38,H8)</f>
        <v>0</v>
      </c>
      <c r="Y21" s="149">
        <f>COUNTIF('DINAMICA PARA PERFIL POR RIESGO'!$O$21:$O$38,I8)</f>
        <v>0</v>
      </c>
    </row>
    <row r="22" spans="3:25" ht="26.25" customHeight="1" thickBot="1" x14ac:dyDescent="0.35">
      <c r="L22" s="51"/>
      <c r="M22" s="92">
        <v>1</v>
      </c>
      <c r="N22" s="115">
        <v>2</v>
      </c>
      <c r="O22" s="115">
        <v>3</v>
      </c>
      <c r="P22" s="51">
        <v>4</v>
      </c>
      <c r="Q22" s="51">
        <v>5</v>
      </c>
      <c r="T22" s="150"/>
      <c r="U22" s="115">
        <v>1</v>
      </c>
      <c r="V22" s="115">
        <v>2</v>
      </c>
      <c r="W22" s="115">
        <v>3</v>
      </c>
      <c r="X22" s="151">
        <v>4</v>
      </c>
      <c r="Y22" s="152">
        <v>5</v>
      </c>
    </row>
    <row r="23" spans="3:25" ht="31.5" customHeight="1" thickBot="1" x14ac:dyDescent="0.35">
      <c r="L23" s="52"/>
      <c r="M23" s="204" t="s">
        <v>129</v>
      </c>
      <c r="N23" s="205"/>
      <c r="O23" s="205"/>
      <c r="P23" s="205"/>
      <c r="Q23" s="206"/>
      <c r="T23" s="52"/>
      <c r="U23" s="201" t="s">
        <v>129</v>
      </c>
      <c r="V23" s="202"/>
      <c r="W23" s="202"/>
      <c r="X23" s="202"/>
      <c r="Y23" s="203"/>
    </row>
    <row r="24" spans="3:25" ht="60" customHeight="1" x14ac:dyDescent="0.3"/>
    <row r="25" spans="3:25" ht="60" customHeight="1" x14ac:dyDescent="0.3"/>
  </sheetData>
  <mergeCells count="17">
    <mergeCell ref="D2:I2"/>
    <mergeCell ref="C13:C17"/>
    <mergeCell ref="E19:I19"/>
    <mergeCell ref="K17:K21"/>
    <mergeCell ref="L15:Q15"/>
    <mergeCell ref="L2:Q2"/>
    <mergeCell ref="T2:Y2"/>
    <mergeCell ref="K4:K8"/>
    <mergeCell ref="S4:S8"/>
    <mergeCell ref="M10:Q10"/>
    <mergeCell ref="U10:Y10"/>
    <mergeCell ref="S17:S21"/>
    <mergeCell ref="U23:Y23"/>
    <mergeCell ref="M23:Q23"/>
    <mergeCell ref="C4:C8"/>
    <mergeCell ref="E10:I10"/>
    <mergeCell ref="T15:Y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27"/>
  <sheetViews>
    <sheetView zoomScale="80" zoomScaleNormal="80" workbookViewId="0">
      <selection activeCell="J5" sqref="J5"/>
    </sheetView>
  </sheetViews>
  <sheetFormatPr baseColWidth="10" defaultRowHeight="14.4" x14ac:dyDescent="0.3"/>
  <cols>
    <col min="3" max="3" width="13.44140625" customWidth="1"/>
    <col min="4" max="4" width="35.6640625" style="3" customWidth="1"/>
    <col min="5" max="5" width="7.5546875" style="48" customWidth="1"/>
    <col min="6" max="6" width="22.6640625" customWidth="1"/>
    <col min="7" max="7" width="43.88671875" customWidth="1"/>
    <col min="8" max="11" width="22.6640625" customWidth="1"/>
    <col min="12" max="12" width="66.6640625" customWidth="1"/>
    <col min="13" max="15" width="22.6640625" customWidth="1"/>
    <col min="16" max="16" width="18.6640625" customWidth="1"/>
    <col min="18" max="18" width="12" customWidth="1"/>
    <col min="19" max="19" width="13.21875" bestFit="1" customWidth="1"/>
    <col min="20" max="21" width="11.33203125" customWidth="1"/>
    <col min="22" max="22" width="13.44140625" customWidth="1"/>
    <col min="23" max="25" width="11.33203125" customWidth="1"/>
    <col min="26" max="26" width="16.88671875" customWidth="1"/>
    <col min="27" max="27" width="11.33203125" customWidth="1"/>
    <col min="29" max="29" width="49.33203125" customWidth="1"/>
    <col min="32" max="32" width="34" customWidth="1"/>
    <col min="35" max="35" width="16.109375" customWidth="1"/>
    <col min="37" max="37" width="47.88671875" customWidth="1"/>
    <col min="39" max="39" width="21.88671875" customWidth="1"/>
    <col min="45" max="45" width="18.88671875" customWidth="1"/>
    <col min="46" max="46" width="27" customWidth="1"/>
  </cols>
  <sheetData>
    <row r="1" spans="1:46" ht="21.6" thickBot="1" x14ac:dyDescent="0.45">
      <c r="I1" t="s">
        <v>98</v>
      </c>
      <c r="L1" s="87"/>
      <c r="M1" t="s">
        <v>98</v>
      </c>
      <c r="R1" s="45" t="s">
        <v>114</v>
      </c>
      <c r="AQ1" s="138">
        <v>1.0000000000000001E-5</v>
      </c>
    </row>
    <row r="2" spans="1:46" s="3" customFormat="1" ht="48" customHeight="1" thickBot="1" x14ac:dyDescent="0.35">
      <c r="A2" s="31" t="s">
        <v>90</v>
      </c>
      <c r="B2" s="15" t="s">
        <v>70</v>
      </c>
      <c r="C2" s="16" t="s">
        <v>71</v>
      </c>
      <c r="D2" s="16" t="s">
        <v>72</v>
      </c>
      <c r="E2" s="30"/>
      <c r="F2" s="17" t="s">
        <v>73</v>
      </c>
      <c r="G2" s="31" t="s">
        <v>72</v>
      </c>
      <c r="H2" s="31" t="s">
        <v>24</v>
      </c>
      <c r="I2" s="31" t="s">
        <v>90</v>
      </c>
      <c r="J2" s="27"/>
      <c r="K2" s="31" t="s">
        <v>90</v>
      </c>
      <c r="L2" s="31" t="s">
        <v>246</v>
      </c>
      <c r="M2" s="31" t="s">
        <v>88</v>
      </c>
      <c r="N2" s="27"/>
      <c r="O2" s="31" t="s">
        <v>128</v>
      </c>
      <c r="P2" s="31" t="s">
        <v>97</v>
      </c>
      <c r="R2" s="2" t="s">
        <v>4</v>
      </c>
      <c r="S2" s="2" t="s">
        <v>24</v>
      </c>
      <c r="T2" s="2" t="s">
        <v>5</v>
      </c>
      <c r="U2" s="2" t="s">
        <v>24</v>
      </c>
      <c r="V2" s="4" t="s">
        <v>9</v>
      </c>
      <c r="W2" s="2" t="s">
        <v>24</v>
      </c>
      <c r="X2" s="2" t="s">
        <v>10</v>
      </c>
      <c r="Y2" s="2" t="s">
        <v>24</v>
      </c>
      <c r="Z2" s="2" t="s">
        <v>22</v>
      </c>
      <c r="AA2" s="2" t="s">
        <v>24</v>
      </c>
      <c r="AC2" s="47" t="s">
        <v>113</v>
      </c>
      <c r="AD2" s="42" t="s">
        <v>35</v>
      </c>
      <c r="AF2" s="3" t="s">
        <v>37</v>
      </c>
      <c r="AI2" s="13" t="s">
        <v>40</v>
      </c>
      <c r="AJ2" s="14" t="s">
        <v>24</v>
      </c>
      <c r="AK2" s="14" t="s">
        <v>41</v>
      </c>
      <c r="AM2" s="39" t="s">
        <v>59</v>
      </c>
      <c r="AN2" s="39" t="s">
        <v>24</v>
      </c>
      <c r="AP2" s="57" t="s">
        <v>99</v>
      </c>
      <c r="AQ2" s="58" t="s">
        <v>100</v>
      </c>
      <c r="AR2" s="59" t="s">
        <v>46</v>
      </c>
      <c r="AS2" s="59" t="s">
        <v>47</v>
      </c>
      <c r="AT2" s="60" t="s">
        <v>53</v>
      </c>
    </row>
    <row r="3" spans="1:46" ht="45.6" thickBot="1" x14ac:dyDescent="0.35">
      <c r="A3" s="32">
        <v>1</v>
      </c>
      <c r="B3" s="18" t="s">
        <v>75</v>
      </c>
      <c r="C3" s="24" t="s">
        <v>80</v>
      </c>
      <c r="D3" s="19" t="s">
        <v>238</v>
      </c>
      <c r="E3" s="49">
        <v>0.33</v>
      </c>
      <c r="F3" s="20" t="s">
        <v>119</v>
      </c>
      <c r="G3" s="25" t="str">
        <f t="shared" ref="G3:G7" si="0">D3</f>
        <v>1.1 vez cada 3 años</v>
      </c>
      <c r="H3" s="32">
        <f>+E3</f>
        <v>0.33</v>
      </c>
      <c r="I3" s="32">
        <v>1</v>
      </c>
      <c r="J3" s="28"/>
      <c r="K3" s="34" t="s">
        <v>244</v>
      </c>
      <c r="L3" s="35" t="s">
        <v>235</v>
      </c>
      <c r="M3" s="32">
        <v>1</v>
      </c>
      <c r="N3" s="28"/>
      <c r="O3" s="32" t="str">
        <f>CONCATENATE(I3,M3)</f>
        <v>11</v>
      </c>
      <c r="P3" s="36" t="s">
        <v>93</v>
      </c>
      <c r="R3" s="1" t="s">
        <v>11</v>
      </c>
      <c r="S3" s="1">
        <v>40</v>
      </c>
      <c r="T3" s="1" t="s">
        <v>14</v>
      </c>
      <c r="U3" s="1">
        <v>20</v>
      </c>
      <c r="V3" s="5" t="s">
        <v>17</v>
      </c>
      <c r="W3" s="1">
        <v>20</v>
      </c>
      <c r="X3" s="1" t="s">
        <v>19</v>
      </c>
      <c r="Y3" s="1">
        <v>10</v>
      </c>
      <c r="Z3" s="1" t="s">
        <v>19</v>
      </c>
      <c r="AA3" s="1">
        <v>10</v>
      </c>
      <c r="AB3">
        <f>+AA3+Y3+W3+U3+S3</f>
        <v>100</v>
      </c>
      <c r="AC3" s="43" t="s">
        <v>122</v>
      </c>
      <c r="AD3" s="7">
        <v>0</v>
      </c>
      <c r="AF3" s="6" t="s">
        <v>38</v>
      </c>
      <c r="AG3" s="9">
        <v>0.4</v>
      </c>
      <c r="AI3" s="10" t="s">
        <v>44</v>
      </c>
      <c r="AJ3" s="12">
        <v>65</v>
      </c>
      <c r="AK3" s="11" t="s">
        <v>42</v>
      </c>
      <c r="AM3" s="1" t="s">
        <v>55</v>
      </c>
      <c r="AN3" s="38">
        <v>-2</v>
      </c>
      <c r="AP3" s="61">
        <v>0</v>
      </c>
      <c r="AQ3" s="1">
        <v>40</v>
      </c>
      <c r="AR3" s="56">
        <v>1</v>
      </c>
      <c r="AS3" s="56" t="s">
        <v>48</v>
      </c>
      <c r="AT3" s="62">
        <v>0</v>
      </c>
    </row>
    <row r="4" spans="1:46" ht="68.25" customHeight="1" thickBot="1" x14ac:dyDescent="0.35">
      <c r="A4" s="33">
        <v>2</v>
      </c>
      <c r="B4" s="21" t="s">
        <v>76</v>
      </c>
      <c r="C4" s="25" t="s">
        <v>81</v>
      </c>
      <c r="D4" s="22" t="s">
        <v>239</v>
      </c>
      <c r="E4" s="49">
        <v>1</v>
      </c>
      <c r="F4" s="20" t="s">
        <v>119</v>
      </c>
      <c r="G4" s="25" t="str">
        <f t="shared" si="0"/>
        <v>2.1 vez al año</v>
      </c>
      <c r="H4" s="46">
        <f>+E4</f>
        <v>1</v>
      </c>
      <c r="I4" s="33">
        <v>2</v>
      </c>
      <c r="J4" s="29"/>
      <c r="K4" s="34" t="s">
        <v>245</v>
      </c>
      <c r="L4" s="35" t="s">
        <v>266</v>
      </c>
      <c r="M4" s="33">
        <v>2</v>
      </c>
      <c r="N4" s="29"/>
      <c r="O4" s="33" t="str">
        <f>CONCATENATE(I3,M4)</f>
        <v>12</v>
      </c>
      <c r="P4" s="36" t="s">
        <v>93</v>
      </c>
      <c r="R4" s="1" t="s">
        <v>12</v>
      </c>
      <c r="S4" s="1">
        <v>30</v>
      </c>
      <c r="T4" s="1" t="s">
        <v>15</v>
      </c>
      <c r="U4" s="1">
        <v>10</v>
      </c>
      <c r="V4" s="5" t="s">
        <v>18</v>
      </c>
      <c r="W4" s="1">
        <v>5</v>
      </c>
      <c r="X4" s="1" t="s">
        <v>20</v>
      </c>
      <c r="Y4" s="1">
        <v>5</v>
      </c>
      <c r="Z4" s="1" t="s">
        <v>20</v>
      </c>
      <c r="AA4" s="1">
        <v>5</v>
      </c>
      <c r="AC4" s="44" t="s">
        <v>36</v>
      </c>
      <c r="AD4" s="40">
        <v>10</v>
      </c>
      <c r="AF4" s="6" t="s">
        <v>39</v>
      </c>
      <c r="AG4" s="9">
        <v>0.6</v>
      </c>
      <c r="AI4" s="10" t="s">
        <v>45</v>
      </c>
      <c r="AJ4" s="12"/>
      <c r="AK4" s="11" t="s">
        <v>43</v>
      </c>
      <c r="AM4" s="1" t="s">
        <v>56</v>
      </c>
      <c r="AN4" s="38">
        <v>-1</v>
      </c>
      <c r="AP4" s="61">
        <f>+AQ3+$AQ$1</f>
        <v>40.000010000000003</v>
      </c>
      <c r="AQ4" s="1">
        <f>+AQ3+20</f>
        <v>60</v>
      </c>
      <c r="AR4" s="56">
        <v>2</v>
      </c>
      <c r="AS4" s="56" t="s">
        <v>49</v>
      </c>
      <c r="AT4" s="62">
        <v>1</v>
      </c>
    </row>
    <row r="5" spans="1:46" ht="97.5" customHeight="1" thickBot="1" x14ac:dyDescent="0.35">
      <c r="A5" s="33">
        <v>3</v>
      </c>
      <c r="B5" s="21" t="s">
        <v>77</v>
      </c>
      <c r="C5" s="25" t="s">
        <v>82</v>
      </c>
      <c r="D5" s="22" t="s">
        <v>240</v>
      </c>
      <c r="E5" s="49">
        <f>+((3-1)/2)+1</f>
        <v>2</v>
      </c>
      <c r="F5" s="20" t="s">
        <v>119</v>
      </c>
      <c r="G5" s="25" t="str">
        <f t="shared" si="0"/>
        <v>3.Mas de 1 vez y Hasta 3 veces al año</v>
      </c>
      <c r="H5" s="33">
        <f>+E5</f>
        <v>2</v>
      </c>
      <c r="I5" s="33">
        <v>3</v>
      </c>
      <c r="J5" s="29"/>
      <c r="K5" s="34" t="s">
        <v>207</v>
      </c>
      <c r="L5" s="35" t="s">
        <v>267</v>
      </c>
      <c r="M5" s="33">
        <v>3</v>
      </c>
      <c r="N5" s="29"/>
      <c r="O5" s="37" t="str">
        <f>CONCATENATE(I$3,M5)</f>
        <v>13</v>
      </c>
      <c r="P5" s="36" t="s">
        <v>93</v>
      </c>
      <c r="R5" s="1" t="s">
        <v>13</v>
      </c>
      <c r="S5" s="1">
        <v>10</v>
      </c>
      <c r="T5" s="1" t="s">
        <v>16</v>
      </c>
      <c r="U5" s="1">
        <v>5</v>
      </c>
      <c r="AC5" s="44" t="s">
        <v>124</v>
      </c>
      <c r="AD5" s="40">
        <v>60</v>
      </c>
      <c r="AG5" s="8">
        <f>SUM(AG3:AG4)</f>
        <v>1</v>
      </c>
      <c r="AP5" s="61">
        <f>+AQ4+$AQ$1</f>
        <v>60.000010000000003</v>
      </c>
      <c r="AQ5" s="1">
        <f>+AQ4+20</f>
        <v>80</v>
      </c>
      <c r="AR5" s="56">
        <v>3</v>
      </c>
      <c r="AS5" s="56" t="s">
        <v>50</v>
      </c>
      <c r="AT5" s="62">
        <v>2</v>
      </c>
    </row>
    <row r="6" spans="1:46" ht="102.75" customHeight="1" x14ac:dyDescent="0.3">
      <c r="A6" s="33">
        <v>4</v>
      </c>
      <c r="B6" s="21" t="s">
        <v>78</v>
      </c>
      <c r="C6" s="25" t="s">
        <v>83</v>
      </c>
      <c r="D6" s="22" t="s">
        <v>241</v>
      </c>
      <c r="E6" s="49">
        <f>+((12-3)/2)+3</f>
        <v>7.5</v>
      </c>
      <c r="F6" s="20" t="s">
        <v>119</v>
      </c>
      <c r="G6" s="25" t="str">
        <f t="shared" si="0"/>
        <v>4.Mas de 3 veces y Hasta 12 veces al año</v>
      </c>
      <c r="H6" s="33">
        <f>+E6</f>
        <v>7.5</v>
      </c>
      <c r="I6" s="33">
        <v>4</v>
      </c>
      <c r="J6" s="29"/>
      <c r="K6" s="34" t="s">
        <v>130</v>
      </c>
      <c r="L6" s="35" t="s">
        <v>268</v>
      </c>
      <c r="M6" s="33">
        <v>4</v>
      </c>
      <c r="N6" s="29"/>
      <c r="O6" s="37" t="str">
        <f>CONCATENATE(I$3,M6)</f>
        <v>14</v>
      </c>
      <c r="P6" s="36" t="s">
        <v>94</v>
      </c>
      <c r="AC6" s="44" t="s">
        <v>123</v>
      </c>
      <c r="AD6" s="40">
        <v>80</v>
      </c>
      <c r="AP6" s="61">
        <f>+AQ5+$AQ$1</f>
        <v>80.000010000000003</v>
      </c>
      <c r="AQ6" s="1">
        <f>+AQ5+20</f>
        <v>100</v>
      </c>
      <c r="AR6" s="56">
        <v>4</v>
      </c>
      <c r="AS6" s="56" t="s">
        <v>51</v>
      </c>
      <c r="AT6" s="62">
        <v>3</v>
      </c>
    </row>
    <row r="7" spans="1:46" ht="123" customHeight="1" thickBot="1" x14ac:dyDescent="0.35">
      <c r="A7" s="33">
        <v>5</v>
      </c>
      <c r="B7" s="23" t="s">
        <v>79</v>
      </c>
      <c r="C7" s="26" t="s">
        <v>84</v>
      </c>
      <c r="D7" s="22" t="s">
        <v>242</v>
      </c>
      <c r="E7" s="50">
        <v>12</v>
      </c>
      <c r="F7" s="20" t="s">
        <v>119</v>
      </c>
      <c r="G7" s="25" t="str">
        <f t="shared" si="0"/>
        <v>5.Mas 12  veces al año</v>
      </c>
      <c r="H7" s="33">
        <f>+E7</f>
        <v>12</v>
      </c>
      <c r="I7" s="33">
        <v>5</v>
      </c>
      <c r="J7" s="29"/>
      <c r="K7" s="34" t="s">
        <v>86</v>
      </c>
      <c r="L7" s="35" t="s">
        <v>269</v>
      </c>
      <c r="M7" s="33">
        <v>5</v>
      </c>
      <c r="N7" s="29"/>
      <c r="O7" s="37" t="str">
        <f>CONCATENATE(I$3,M7)</f>
        <v>15</v>
      </c>
      <c r="P7" s="36" t="s">
        <v>95</v>
      </c>
      <c r="AC7" s="43" t="s">
        <v>125</v>
      </c>
      <c r="AD7" s="7">
        <v>100</v>
      </c>
      <c r="AP7" s="63">
        <f>+AQ6+$AQ$1</f>
        <v>100.00001</v>
      </c>
      <c r="AQ7" s="64">
        <f>+AQ6+20</f>
        <v>120</v>
      </c>
      <c r="AR7" s="65">
        <v>5</v>
      </c>
      <c r="AS7" s="65" t="s">
        <v>52</v>
      </c>
      <c r="AT7" s="66">
        <v>4</v>
      </c>
    </row>
    <row r="8" spans="1:46" ht="15" customHeight="1" x14ac:dyDescent="0.3">
      <c r="O8" s="37" t="str">
        <f>CONCATENATE(I$4,M3)</f>
        <v>21</v>
      </c>
      <c r="P8" s="36" t="s">
        <v>93</v>
      </c>
    </row>
    <row r="9" spans="1:46" ht="15" x14ac:dyDescent="0.3">
      <c r="O9" s="37" t="str">
        <f>CONCATENATE(I$4,M4)</f>
        <v>22</v>
      </c>
      <c r="P9" s="36" t="s">
        <v>93</v>
      </c>
      <c r="AC9" s="41"/>
      <c r="AD9" s="41"/>
    </row>
    <row r="10" spans="1:46" ht="15" x14ac:dyDescent="0.3">
      <c r="O10" s="37" t="str">
        <f>CONCATENATE(I$4,M5)</f>
        <v>23</v>
      </c>
      <c r="P10" s="36" t="s">
        <v>94</v>
      </c>
    </row>
    <row r="11" spans="1:46" ht="15" x14ac:dyDescent="0.3">
      <c r="K11" s="128"/>
      <c r="L11" s="128"/>
      <c r="M11" s="128"/>
      <c r="O11" s="37" t="str">
        <f>CONCATENATE(I$4,M6)</f>
        <v>24</v>
      </c>
      <c r="P11" s="36" t="s">
        <v>95</v>
      </c>
    </row>
    <row r="12" spans="1:46" ht="15" x14ac:dyDescent="0.3">
      <c r="K12" s="129"/>
      <c r="L12" s="129"/>
      <c r="M12" s="129"/>
      <c r="O12" s="37" t="str">
        <f>CONCATENATE(I$4,M7)</f>
        <v>25</v>
      </c>
      <c r="P12" s="36" t="s">
        <v>95</v>
      </c>
    </row>
    <row r="13" spans="1:46" ht="24" x14ac:dyDescent="0.3">
      <c r="K13" s="130" t="s">
        <v>236</v>
      </c>
      <c r="L13" s="129"/>
      <c r="M13" s="129"/>
      <c r="O13" s="37" t="str">
        <f>CONCATENATE(I$5,M3)</f>
        <v>31</v>
      </c>
      <c r="P13" s="36" t="s">
        <v>94</v>
      </c>
    </row>
    <row r="14" spans="1:46" ht="15" x14ac:dyDescent="0.3">
      <c r="K14" s="128">
        <v>481078971.19999999</v>
      </c>
      <c r="L14" s="129"/>
      <c r="M14" s="129"/>
      <c r="O14" s="37" t="str">
        <f>CONCATENATE(I$5,M4)</f>
        <v>32</v>
      </c>
      <c r="P14" s="36" t="s">
        <v>94</v>
      </c>
    </row>
    <row r="15" spans="1:46" ht="15" x14ac:dyDescent="0.3">
      <c r="O15" s="37" t="str">
        <f>CONCATENATE(I$5,M5)</f>
        <v>33</v>
      </c>
      <c r="P15" s="36" t="s">
        <v>95</v>
      </c>
    </row>
    <row r="16" spans="1:46" ht="15" x14ac:dyDescent="0.3">
      <c r="K16" s="8">
        <v>0.01</v>
      </c>
      <c r="L16" s="131">
        <f>+$K$14*K16</f>
        <v>4810789.7120000003</v>
      </c>
      <c r="M16" s="132">
        <f>+L16/$L$20</f>
        <v>5.2951590950616714</v>
      </c>
      <c r="N16">
        <v>5</v>
      </c>
      <c r="O16" s="37" t="str">
        <f>CONCATENATE(I$5,M6)</f>
        <v>34</v>
      </c>
      <c r="P16" s="36" t="s">
        <v>95</v>
      </c>
    </row>
    <row r="17" spans="11:16" ht="15" x14ac:dyDescent="0.3">
      <c r="K17" s="8">
        <v>0.05</v>
      </c>
      <c r="L17" s="131">
        <f t="shared" ref="L17:L18" si="1">+$K$14*K17</f>
        <v>24053948.560000002</v>
      </c>
      <c r="M17" s="132">
        <f t="shared" ref="M17:M18" si="2">+L17/$L$20</f>
        <v>26.47579547530836</v>
      </c>
      <c r="N17">
        <v>25</v>
      </c>
      <c r="O17" s="37" t="str">
        <f>CONCATENATE(I$5,M7)</f>
        <v>35</v>
      </c>
      <c r="P17" s="36" t="s">
        <v>96</v>
      </c>
    </row>
    <row r="18" spans="11:16" ht="15" x14ac:dyDescent="0.3">
      <c r="K18" s="8">
        <v>0.1</v>
      </c>
      <c r="L18" s="131">
        <f t="shared" si="1"/>
        <v>48107897.120000005</v>
      </c>
      <c r="M18" s="132">
        <f t="shared" si="2"/>
        <v>52.951590950616719</v>
      </c>
      <c r="N18">
        <v>50</v>
      </c>
      <c r="O18" s="37" t="str">
        <f>CONCATENATE(I$6,M3)</f>
        <v>41</v>
      </c>
      <c r="P18" s="36" t="s">
        <v>95</v>
      </c>
    </row>
    <row r="19" spans="11:16" ht="15" x14ac:dyDescent="0.3">
      <c r="O19" s="37" t="str">
        <f>CONCATENATE(I$6,M4)</f>
        <v>42</v>
      </c>
      <c r="P19" s="36" t="s">
        <v>95</v>
      </c>
    </row>
    <row r="20" spans="11:16" ht="15" x14ac:dyDescent="0.3">
      <c r="K20" t="s">
        <v>237</v>
      </c>
      <c r="L20" s="131">
        <v>908526</v>
      </c>
      <c r="O20" s="37" t="str">
        <f>CONCATENATE(I$6,M5)</f>
        <v>43</v>
      </c>
      <c r="P20" s="36" t="s">
        <v>96</v>
      </c>
    </row>
    <row r="21" spans="11:16" ht="15" x14ac:dyDescent="0.3">
      <c r="O21" s="37" t="str">
        <f>CONCATENATE(I$6,M6)</f>
        <v>44</v>
      </c>
      <c r="P21" s="36" t="s">
        <v>96</v>
      </c>
    </row>
    <row r="22" spans="11:16" ht="15" x14ac:dyDescent="0.3">
      <c r="K22">
        <v>5</v>
      </c>
      <c r="L22" s="131">
        <f>+$L$20*K22</f>
        <v>4542630</v>
      </c>
      <c r="O22" s="37" t="str">
        <f>CONCATENATE(I$6,M7)</f>
        <v>45</v>
      </c>
      <c r="P22" s="36" t="s">
        <v>96</v>
      </c>
    </row>
    <row r="23" spans="11:16" ht="15" x14ac:dyDescent="0.3">
      <c r="K23">
        <v>25</v>
      </c>
      <c r="L23" s="131">
        <f t="shared" ref="L23:L24" si="3">+$L$20*K23</f>
        <v>22713150</v>
      </c>
      <c r="O23" s="37" t="str">
        <f>CONCATENATE(I$7,M3)</f>
        <v>51</v>
      </c>
      <c r="P23" s="36" t="s">
        <v>95</v>
      </c>
    </row>
    <row r="24" spans="11:16" ht="15" x14ac:dyDescent="0.3">
      <c r="K24">
        <v>50</v>
      </c>
      <c r="L24" s="131">
        <f t="shared" si="3"/>
        <v>45426300</v>
      </c>
      <c r="O24" s="37" t="str">
        <f>CONCATENATE(I$7,M4)</f>
        <v>52</v>
      </c>
      <c r="P24" s="36" t="s">
        <v>96</v>
      </c>
    </row>
    <row r="25" spans="11:16" ht="15" x14ac:dyDescent="0.3">
      <c r="O25" s="37" t="str">
        <f>CONCATENATE(I$7,M5)</f>
        <v>53</v>
      </c>
      <c r="P25" s="36" t="s">
        <v>96</v>
      </c>
    </row>
    <row r="26" spans="11:16" ht="15" x14ac:dyDescent="0.3">
      <c r="O26" s="37" t="str">
        <f>CONCATENATE(I$7,M6)</f>
        <v>54</v>
      </c>
      <c r="P26" s="36" t="s">
        <v>96</v>
      </c>
    </row>
    <row r="27" spans="11:16" ht="15" x14ac:dyDescent="0.3">
      <c r="O27" s="37" t="str">
        <f>CONCATENATE(I$7,M7)</f>
        <v>55</v>
      </c>
      <c r="P27" s="36" t="s">
        <v>96</v>
      </c>
    </row>
  </sheetData>
  <autoFilter ref="A2:AT7" xr:uid="{FE1EDBBF-AB52-40CF-806F-97F7F4DEA9A2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DINAMICA PARA PERFIL POR RIESGO</vt:lpstr>
      <vt:lpstr>CUADRO DE RIESGOS</vt:lpstr>
      <vt:lpstr>MAPAS DE RIESGO</vt:lpstr>
      <vt:lpstr>LISTAS</vt:lpstr>
      <vt:lpstr>'CUADRO DE RIESGOS'!Área_de_impresión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Esperanza Gamboa Buitrago</dc:creator>
  <cp:lastModifiedBy>JHOAN GAMBOA</cp:lastModifiedBy>
  <cp:lastPrinted>2018-05-11T14:20:50Z</cp:lastPrinted>
  <dcterms:created xsi:type="dcterms:W3CDTF">2018-04-05T22:53:05Z</dcterms:created>
  <dcterms:modified xsi:type="dcterms:W3CDTF">2025-08-01T17:05:45Z</dcterms:modified>
</cp:coreProperties>
</file>